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720" windowHeight="11568"/>
  </bookViews>
  <sheets>
    <sheet name="UNICEF_Means_Wgt " sheetId="1" r:id="rId1"/>
  </sheets>
  <definedNames>
    <definedName name="_xlnm.Print_Area" localSheetId="0">'UNICEF_Means_Wgt '!$A$1:$Z$251</definedName>
    <definedName name="_xlnm.Print_Titles" localSheetId="0">'UNICEF_Means_Wgt '!$11:$12</definedName>
    <definedName name="Z_18F54D24_5D83_4200_823D_70D854E70376_.wvu.PrintTitles" localSheetId="0" hidden="1">'UNICEF_Means_Wgt '!$1:$12</definedName>
    <definedName name="Z_4CB86B68_00FE_4C17_A273_7E6A909ACE27_.wvu.PrintTitles" localSheetId="0" hidden="1">'UNICEF_Means_Wgt '!$1:$12</definedName>
    <definedName name="Z_73D469DE_7B08_462D_9E19_B927DD463481_.wvu.PrintTitles" localSheetId="0" hidden="1">'UNICEF_Means_Wgt '!$1:$12</definedName>
    <definedName name="Z_73D469DE_7B08_462D_9E19_B927DD463481_.wvu.Rows" localSheetId="0" hidden="1">'UNICEF_Means_Wgt '!$2:$8</definedName>
    <definedName name="Z_B2363F3D_D772_49E2_B29B_7BC06D69142C_.wvu.PrintTitles" localSheetId="0" hidden="1">'UNICEF_Means_Wgt '!$11:$12</definedName>
    <definedName name="Z_BBE01378_D331_4BDD_855C_6EA88DFA35FF_.wvu.PrintTitles" localSheetId="0" hidden="1">'UNICEF_Means_Wgt '!$1:$12</definedName>
    <definedName name="Z_C36AB10B_B047_4972_B7FE_4E4CD2B9387D_.wvu.PrintTitles" localSheetId="0" hidden="1">'UNICEF_Means_Wgt '!$1:$12</definedName>
    <definedName name="Z_E95D4EE0_1A1B_4A08_BBC2_220B57955277_.wvu.PrintTitles" localSheetId="0" hidden="1">'UNICEF_Means_Wgt '!$1:$12</definedName>
  </definedNames>
  <calcPr calcId="145621" concurrentCalc="0"/>
</workbook>
</file>

<file path=xl/calcChain.xml><?xml version="1.0" encoding="utf-8"?>
<calcChain xmlns="http://schemas.openxmlformats.org/spreadsheetml/2006/main">
  <c r="I230" i="1" l="1"/>
  <c r="I210" i="1"/>
  <c r="I190" i="1"/>
  <c r="I171" i="1"/>
  <c r="I148" i="1"/>
  <c r="T134" i="1"/>
  <c r="S134" i="1"/>
  <c r="O134" i="1"/>
  <c r="N134" i="1"/>
  <c r="J134" i="1"/>
  <c r="I134" i="1"/>
  <c r="T126" i="1"/>
  <c r="S126" i="1"/>
  <c r="O126" i="1"/>
  <c r="N126" i="1"/>
  <c r="J126" i="1"/>
  <c r="I126" i="1"/>
  <c r="V119" i="1"/>
  <c r="U119" i="1"/>
  <c r="T119" i="1"/>
  <c r="S119" i="1"/>
  <c r="Q119" i="1"/>
  <c r="P119" i="1"/>
  <c r="O119" i="1"/>
  <c r="N119" i="1"/>
  <c r="L119" i="1"/>
  <c r="K119" i="1"/>
  <c r="J119" i="1"/>
  <c r="I119" i="1"/>
  <c r="W112" i="1"/>
  <c r="V112" i="1"/>
  <c r="U112" i="1"/>
  <c r="S112" i="1"/>
  <c r="R112" i="1"/>
  <c r="Q112" i="1"/>
  <c r="P112" i="1"/>
  <c r="N112" i="1"/>
  <c r="M112" i="1"/>
  <c r="L112" i="1"/>
  <c r="K112" i="1"/>
  <c r="I112" i="1"/>
  <c r="V107" i="1"/>
  <c r="U107" i="1"/>
  <c r="S107" i="1"/>
  <c r="Q107" i="1"/>
  <c r="P107" i="1"/>
  <c r="N107" i="1"/>
  <c r="L107" i="1"/>
  <c r="K107" i="1"/>
  <c r="I107" i="1"/>
  <c r="V103" i="1"/>
  <c r="U103" i="1"/>
  <c r="T103" i="1"/>
  <c r="S103" i="1"/>
  <c r="Q103" i="1"/>
  <c r="P103" i="1"/>
  <c r="O103" i="1"/>
  <c r="N103" i="1"/>
  <c r="L103" i="1"/>
  <c r="K103" i="1"/>
  <c r="J103" i="1"/>
  <c r="I103" i="1"/>
  <c r="V98" i="1"/>
  <c r="U98" i="1"/>
  <c r="S98" i="1"/>
  <c r="Q98" i="1"/>
  <c r="P98" i="1"/>
  <c r="N98" i="1"/>
  <c r="L98" i="1"/>
  <c r="K98" i="1"/>
  <c r="I98" i="1"/>
  <c r="V92" i="1"/>
  <c r="U92" i="1"/>
  <c r="S92" i="1"/>
  <c r="Q92" i="1"/>
  <c r="P92" i="1"/>
  <c r="N92" i="1"/>
  <c r="L92" i="1"/>
  <c r="K92" i="1"/>
  <c r="I92" i="1"/>
  <c r="V90" i="1"/>
  <c r="U90" i="1"/>
  <c r="S90" i="1"/>
  <c r="Q90" i="1"/>
  <c r="P90" i="1"/>
  <c r="N90" i="1"/>
  <c r="L90" i="1"/>
  <c r="K90" i="1"/>
  <c r="I90" i="1"/>
  <c r="W84" i="1"/>
  <c r="V84" i="1"/>
  <c r="U84" i="1"/>
  <c r="S84" i="1"/>
  <c r="R84" i="1"/>
  <c r="Q84" i="1"/>
  <c r="P84" i="1"/>
  <c r="N84" i="1"/>
  <c r="M84" i="1"/>
  <c r="L84" i="1"/>
  <c r="K84" i="1"/>
  <c r="I84" i="1"/>
  <c r="V79" i="1"/>
  <c r="U79" i="1"/>
  <c r="S79" i="1"/>
  <c r="Q79" i="1"/>
  <c r="P79" i="1"/>
  <c r="N79" i="1"/>
  <c r="L79" i="1"/>
  <c r="K79" i="1"/>
  <c r="I79" i="1"/>
  <c r="V76" i="1"/>
  <c r="U76" i="1"/>
  <c r="T76" i="1"/>
  <c r="S76" i="1"/>
  <c r="Q76" i="1"/>
  <c r="P76" i="1"/>
  <c r="O76" i="1"/>
  <c r="N76" i="1"/>
  <c r="L76" i="1"/>
  <c r="K76" i="1"/>
  <c r="J76" i="1"/>
  <c r="I76" i="1"/>
  <c r="V71" i="1"/>
  <c r="U71" i="1"/>
  <c r="T71" i="1"/>
  <c r="S71" i="1"/>
  <c r="Q71" i="1"/>
  <c r="P71" i="1"/>
  <c r="O71" i="1"/>
  <c r="N71" i="1"/>
  <c r="L71" i="1"/>
  <c r="K71" i="1"/>
  <c r="J71" i="1"/>
  <c r="I71" i="1"/>
  <c r="V65" i="1"/>
  <c r="U65" i="1"/>
  <c r="T65" i="1"/>
  <c r="S65" i="1"/>
  <c r="Q65" i="1"/>
  <c r="P65" i="1"/>
  <c r="O65" i="1"/>
  <c r="N65" i="1"/>
  <c r="L65" i="1"/>
  <c r="K65" i="1"/>
  <c r="J65" i="1"/>
  <c r="I65" i="1"/>
  <c r="V56" i="1"/>
  <c r="U56" i="1"/>
  <c r="T56" i="1"/>
  <c r="S56" i="1"/>
  <c r="Q56" i="1"/>
  <c r="P56" i="1"/>
  <c r="O56" i="1"/>
  <c r="N56" i="1"/>
  <c r="L56" i="1"/>
  <c r="K56" i="1"/>
  <c r="J56" i="1"/>
  <c r="I56" i="1"/>
  <c r="T53" i="1"/>
  <c r="S53" i="1"/>
  <c r="O53" i="1"/>
  <c r="N53" i="1"/>
  <c r="J53" i="1"/>
  <c r="I53" i="1"/>
  <c r="V48" i="1"/>
  <c r="U48" i="1"/>
  <c r="T48" i="1"/>
  <c r="S48" i="1"/>
  <c r="Q48" i="1"/>
  <c r="P48" i="1"/>
  <c r="O48" i="1"/>
  <c r="N48" i="1"/>
  <c r="L48" i="1"/>
  <c r="K48" i="1"/>
  <c r="J48" i="1"/>
  <c r="I48" i="1"/>
  <c r="V40" i="1"/>
  <c r="U40" i="1"/>
  <c r="S40" i="1"/>
  <c r="Q40" i="1"/>
  <c r="P40" i="1"/>
  <c r="N40" i="1"/>
  <c r="L40" i="1"/>
  <c r="K40" i="1"/>
  <c r="I40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T25" i="1"/>
  <c r="S25" i="1"/>
  <c r="O25" i="1"/>
  <c r="N25" i="1"/>
  <c r="J25" i="1"/>
  <c r="I25" i="1"/>
  <c r="T24" i="1"/>
  <c r="S24" i="1"/>
  <c r="O24" i="1"/>
  <c r="N24" i="1"/>
  <c r="J24" i="1"/>
  <c r="I24" i="1"/>
  <c r="V18" i="1"/>
  <c r="U18" i="1"/>
  <c r="T18" i="1"/>
  <c r="S18" i="1"/>
  <c r="Q18" i="1"/>
  <c r="P18" i="1"/>
  <c r="O18" i="1"/>
  <c r="N18" i="1"/>
  <c r="L18" i="1"/>
  <c r="K18" i="1"/>
  <c r="J18" i="1"/>
  <c r="I18" i="1"/>
  <c r="V17" i="1"/>
  <c r="U17" i="1"/>
  <c r="T17" i="1"/>
  <c r="S17" i="1"/>
  <c r="Q17" i="1"/>
  <c r="P17" i="1"/>
  <c r="O17" i="1"/>
  <c r="N17" i="1"/>
  <c r="L17" i="1"/>
  <c r="K17" i="1"/>
  <c r="J17" i="1"/>
  <c r="I17" i="1"/>
</calcChain>
</file>

<file path=xl/sharedStrings.xml><?xml version="1.0" encoding="utf-8"?>
<sst xmlns="http://schemas.openxmlformats.org/spreadsheetml/2006/main" count="757" uniqueCount="382">
  <si>
    <t>MOPAN Common Approach Assessment 2012 - KPI/MI Results for UNICEF</t>
  </si>
  <si>
    <t>Brief description of potential respondent groups, which aim to incorporate all of the Alliance members:</t>
  </si>
  <si>
    <t xml:space="preserve">1. MOPAN HQ:  Representatives of MOPAN members in capitals, or in Geneva/Washington </t>
  </si>
  <si>
    <t>2. MOPAN CO: Representatives of MOPAN members in the survey countries</t>
  </si>
  <si>
    <t>3. Developing Country Government and CSO:  In the survey countries</t>
  </si>
  <si>
    <t>4. UNICEF, WHO and World Bank - Country Level:  Implementing Partners in the survey countries</t>
  </si>
  <si>
    <t xml:space="preserve">5.  Global </t>
  </si>
  <si>
    <t>UNICEF, WHO and World Bank - Global Level:  Partners at the global level</t>
  </si>
  <si>
    <t>6. Other global Alliance Partners and Peers = Gates Foundation, pharmaceutical industry, global CSOs and peers such as GFATM</t>
  </si>
  <si>
    <t>Legend:</t>
  </si>
  <si>
    <t>Mean Scores</t>
  </si>
  <si>
    <t>Median Scores</t>
  </si>
  <si>
    <t>Standard Deviation</t>
  </si>
  <si>
    <t>Key Performance Indicators (KPIs)</t>
  </si>
  <si>
    <t>Survey Questions</t>
  </si>
  <si>
    <t>Total</t>
  </si>
  <si>
    <t>HQ</t>
  </si>
  <si>
    <t>CO</t>
  </si>
  <si>
    <t>DP</t>
  </si>
  <si>
    <t>Peer Organisations</t>
  </si>
  <si>
    <t>Base (unweighted)</t>
  </si>
  <si>
    <t>Base (weighted)</t>
  </si>
  <si>
    <t>Quadrant I. Strategic Management</t>
  </si>
  <si>
    <t>Corporate Governance</t>
  </si>
  <si>
    <t>KPI</t>
  </si>
  <si>
    <t>1.</t>
  </si>
  <si>
    <t>The Multilateral Organisation's (MO) Executive Management provides direction for the achievement of external / beneficiary focused results</t>
  </si>
  <si>
    <t>MI</t>
  </si>
  <si>
    <t>The MO has a value system that supports a results-orientation and a direct partner focus</t>
  </si>
  <si>
    <t>Sub-MI</t>
  </si>
  <si>
    <t xml:space="preserve">i) UNICEF's institutional culture reinforces a focus on results    [9]
</t>
  </si>
  <si>
    <t>ii) UNICEF's institutional culture is direct-partner focused   [10]</t>
  </si>
  <si>
    <t>The MO's Executive Management shows leadership on results management</t>
  </si>
  <si>
    <t>UNICEF's senior management shows leadership on results management   [11]</t>
  </si>
  <si>
    <t>Key MO documents are available to the public</t>
  </si>
  <si>
    <t>UNICEF makes key documents easily accessible to the public   [12]</t>
  </si>
  <si>
    <t>Corporate Strategy</t>
  </si>
  <si>
    <t xml:space="preserve"> </t>
  </si>
  <si>
    <t>2.</t>
  </si>
  <si>
    <t>The MO’s corporate strategies and plans are focused on the achievement of results</t>
  </si>
  <si>
    <t>The MO's organisation-wide strategy is based on a clear definition of mandate</t>
  </si>
  <si>
    <t>(i) UNICEF has a clear mandate   [14]</t>
  </si>
  <si>
    <t>(ii) UNICEF's organisation-wide strategy/strategies are aligned with the mandate   [15]</t>
  </si>
  <si>
    <t>The MO promotes an organisation-wide policy on results management</t>
  </si>
  <si>
    <t>UNICEF ensures the application of results management across the organisation [16]</t>
  </si>
  <si>
    <t>Organisation-wide plans and strategies contain frameworks of expected management and development results</t>
  </si>
  <si>
    <t>Results frameworks have causal links from outputs through to impacts/final outcomes</t>
  </si>
  <si>
    <t>Standard performance indicators included in organisation-wide plans and strategies at a delivery (output) and development results level</t>
  </si>
  <si>
    <t>3.</t>
  </si>
  <si>
    <t>The MO maintains focus on the cross-cutting thematic priorities identified in its strategic framework, and/or based on its mandate and international commitments</t>
  </si>
  <si>
    <t xml:space="preserve">Gender equality </t>
  </si>
  <si>
    <t>UNICEF sufficiently mainstreams gender equality in its work  [17]</t>
  </si>
  <si>
    <t>Environmental policy and environmental assessment practices</t>
  </si>
  <si>
    <t>UNICEF sufficiently mainstreams environment in its work  [18]</t>
  </si>
  <si>
    <t>Good Governance</t>
  </si>
  <si>
    <t>UNICEF sufficiently promotes the principles of good governance in its work  [19]</t>
  </si>
  <si>
    <t>Human Rights based approaches</t>
  </si>
  <si>
    <t>UNICEF sufficiently applies human rights-based approaches to development in its work  [20]</t>
  </si>
  <si>
    <t>Conflict Management</t>
  </si>
  <si>
    <t>UNICEF sufficiently considers other priorities (e.g.: conflict management) in its work  [21]</t>
  </si>
  <si>
    <t>Emergency Response / Humanitarian Action</t>
  </si>
  <si>
    <t>UNICEF sufficiently integrates emergency preparedness and response into its work  [22]</t>
  </si>
  <si>
    <t>Strategies – Country, regional, thematic</t>
  </si>
  <si>
    <t>4.</t>
  </si>
  <si>
    <t>The MO’s country strategy is results-focused</t>
  </si>
  <si>
    <t>Results frameworks link results at project, programme, sector, and country levels</t>
  </si>
  <si>
    <t>UNICEF's Country Programme documents (CPDs/CPAPs) links results from project, sector and country levels  [25]</t>
  </si>
  <si>
    <t>Frameworks include indicators at project, programme, sector, and country levels</t>
  </si>
  <si>
    <t>UNICEF's Country Programme documents (CPD/CPAPs) include indicators at all levels (country, sector, and project/programme)  [26]</t>
  </si>
  <si>
    <t>Statements of expected results are consistent with those in national development strategies and UNDAF as appropriate</t>
  </si>
  <si>
    <t>UNICEF's Country Programme documents (CPDs/CPAPs) contain statements of expected results consistent with national development strategies and UNDAF  [27]</t>
  </si>
  <si>
    <t>Statements of expected results are developed through consultation with direct partners and beneficiaries</t>
  </si>
  <si>
    <t>UNICEF consults with direct partners to develop its expected results  [28]</t>
  </si>
  <si>
    <t>Results for cross-cutting thematic priorities are included in country level results frameworks - gender equality, environment (as appropriate)</t>
  </si>
  <si>
    <t>UNICEF's Country Programme documents (CPDs/CPAPs) include results related to cross-cutting priorities such as gender, environment  [29]</t>
  </si>
  <si>
    <t>Quadrant II. Operational Management</t>
  </si>
  <si>
    <t>Financial Resources and Risk Management</t>
  </si>
  <si>
    <t>5.</t>
  </si>
  <si>
    <t>The MO makes transparent and predictable aid allocation decisions</t>
  </si>
  <si>
    <t>The MO's criteria for allocating funding are publicly available</t>
  </si>
  <si>
    <t>UNICEF makes readily available its criteria for allocating resources  [32]</t>
  </si>
  <si>
    <t xml:space="preserve">The MO’s allocations follow the criteria </t>
  </si>
  <si>
    <t>UNICEF allocates resources according to the criteria mentioned above  [33]</t>
  </si>
  <si>
    <t>There is predictability in the MO's resource commitments</t>
  </si>
  <si>
    <t>UNICEF makes predictable commitments of core and programme funds at the global and country levels  [34]</t>
  </si>
  <si>
    <t xml:space="preserve">Aid flows or planned resources (financial / technical co-operation, etc) are released according to agreed schedules (in-year) </t>
  </si>
  <si>
    <t>6.</t>
  </si>
  <si>
    <t>The MO's aid financial management is linked to aid performance management</t>
  </si>
  <si>
    <t>Aid budget allocations are linked to expected development results</t>
  </si>
  <si>
    <t>UNICEF links budget allocations to expected results    [35]</t>
  </si>
  <si>
    <t xml:space="preserve">Aid disbursements are linked to reported results </t>
  </si>
  <si>
    <t>UNICEF's reports on results include the amount disbursed to achieve those results  [36]</t>
  </si>
  <si>
    <t>7.</t>
  </si>
  <si>
    <t>The MO has policies and processes for financial accountability (financial accountability, risk management, anti-corruption)</t>
  </si>
  <si>
    <t>External financial audits meeting recognized international standards are performed across the organisation (External or UN Board of Auditors)</t>
  </si>
  <si>
    <t>UNICEF's external financial audits are meeting the needs of donors  [37]</t>
  </si>
  <si>
    <t>External financial audits meeting recognized international standards are performed at the regional, country or project level (as appropriate)</t>
  </si>
  <si>
    <t>UNICEF's programmes and projects are appropriately audited at a country level  [38]</t>
  </si>
  <si>
    <t>The MO has a policy on anti-corruption</t>
  </si>
  <si>
    <t>Systems are in place for immediate measures against irregularities identified in financial audits at the country (or other) level</t>
  </si>
  <si>
    <t>UNICEF appropriately follows up on financial irregularities, including fraud and corruption  [39]</t>
  </si>
  <si>
    <t>Internal financial audit processes are used to provide management / governing bodies with credible information</t>
  </si>
  <si>
    <t>UNICEF conducts internal audits to provide credible information to its management and Executive Board  [40]</t>
  </si>
  <si>
    <t xml:space="preserve">The MO's procurement and contract management processes for the provision of services or goods are effective  </t>
  </si>
  <si>
    <t>UNICEF's procurement and contract management processes for the provision of services or goods are effective  [41]</t>
  </si>
  <si>
    <t>The MO has strategies in place for risk identification, mitigation, monitoring and reporting</t>
  </si>
  <si>
    <t>UNICEF has appropriate strategies and plans for risk management   [42]</t>
  </si>
  <si>
    <t>Performance Management</t>
  </si>
  <si>
    <t>8.</t>
  </si>
  <si>
    <t>Performance information on results is used by the MO for:</t>
  </si>
  <si>
    <t>Revising and adjusting policies</t>
  </si>
  <si>
    <t>UNICEF uses project/programme, sector and country information on performance to revise organisational policies  [44]</t>
  </si>
  <si>
    <t xml:space="preserve">Planning new interventions </t>
  </si>
  <si>
    <t>UNICEF uses information on its projects/programmes or initiatives to plan new areas of cooperation at country level [45]</t>
  </si>
  <si>
    <t>Proactive management of poorly performing programmes, projects, and/or initiatives</t>
  </si>
  <si>
    <t>UNICEF's poorly performing programmes and projects are subject to proactive management [46]</t>
  </si>
  <si>
    <t>Evaluation recommendations reported to Executive Committee/Board are acted upon by the responsible units</t>
  </si>
  <si>
    <r>
      <t>UNICEF appropriately tracks the implementation of evaluation recommendations reported to its Governing Bodies</t>
    </r>
    <r>
      <rPr>
        <sz val="10"/>
        <color indexed="8"/>
        <rFont val="Arial"/>
        <family val="2"/>
      </rPr>
      <t xml:space="preserve">  [47]</t>
    </r>
  </si>
  <si>
    <t xml:space="preserve">Human Resources Management </t>
  </si>
  <si>
    <t>9.</t>
  </si>
  <si>
    <t>The MO manages human resources using methods to improve organisational performance</t>
  </si>
  <si>
    <t xml:space="preserve">Results focused performance agreement systems are in place for senior staff (Including Country Directors) </t>
  </si>
  <si>
    <t>There is a transparent incentive and reward system for staff performance</t>
  </si>
  <si>
    <t>UNICEF uses a transparent system to manage staff performance  [49]</t>
  </si>
  <si>
    <t>The speed of staff rotation in post is adequate for the development of effective country level partnerships</t>
  </si>
  <si>
    <t>UNICEF keeps deployed international staff in country offices for a sufficient time to maintain effective partnerships at country level   [50]</t>
  </si>
  <si>
    <t>Portfolio Management (Country or Other)</t>
  </si>
  <si>
    <t>10.</t>
  </si>
  <si>
    <t>Country / regional programming processes are performance oriented</t>
  </si>
  <si>
    <t>Prior to approval, new initiatives are subject to benefits/impact analysis (economic, social, etc)</t>
  </si>
  <si>
    <t>UNICEF subjects new programming initiatives to impact analysis  [52]</t>
  </si>
  <si>
    <t>Milestones/targets are set to rate the progress of (project) implementation</t>
  </si>
  <si>
    <t>UNICEF sets targets to enable monitoring of progress in project/programme implementation at country level  [53]</t>
  </si>
  <si>
    <t>11.</t>
  </si>
  <si>
    <t>The MO delegates decision-making authority (to the country or other levels)</t>
  </si>
  <si>
    <t>Aid reallocation decisions can be made locally</t>
  </si>
  <si>
    <t>UNICEF's project/programme tasks are managed at a country level  [54]</t>
  </si>
  <si>
    <t xml:space="preserve">New aid programmes / projects can be approved locally within a budget cap </t>
  </si>
  <si>
    <t>UNICEF can approve funding for new areas of cooperation locally, within a budget cap  [55]</t>
  </si>
  <si>
    <t>Humanitarian Principles</t>
  </si>
  <si>
    <t>TO BE ASKED ONLY TO RESPONDENTS IN: DEMOCRATIC REPUBLIC OF CONGO, NIGER AND ZIMBABWE</t>
  </si>
  <si>
    <t>12.</t>
  </si>
  <si>
    <t xml:space="preserve">The MO ensures adherence to humanitarian principles (humanity, impartiality, neutrality, independence) in its field operations, particularly in conflict-related situations </t>
  </si>
  <si>
    <t>The MO's strategic framework for humantarian response includes reference to humanitarian principles.</t>
  </si>
  <si>
    <t>The MO respects humanitarian principles while delivering humanitarian/emergency assistance</t>
  </si>
  <si>
    <t>UNICEF's Core Commitments for Children in Humanitarian Action (CCCs) are respected in the delivery of emergency assistance and/or in humanitarian response  [58]</t>
  </si>
  <si>
    <t>The MO maintains  ongoing policy dialogue with partners on the importance of observing humanitarian principles in full delivery of humanitarian assistance, particularly in cases of conflict</t>
  </si>
  <si>
    <t>UNICEF maintains on-going policy dialogue with partners on the importance of observing humanitarian principles in delivering emergency assistance, particularly in cases of protracted crises and complex emergencies  [59]</t>
  </si>
  <si>
    <t>Quadrant III. Relationship Management</t>
  </si>
  <si>
    <t>Ownership</t>
  </si>
  <si>
    <t>13.</t>
  </si>
  <si>
    <t xml:space="preserve">The MO coordinates and directs its aid programming (including capacity building) at the country level in support of agreed national plans or partner plans </t>
  </si>
  <si>
    <t xml:space="preserve">Extent to which MO supported funding proposals have been fully designed and developed with the national government or direct partners, rather than conceptualized or initiated by MO itself </t>
  </si>
  <si>
    <t>UNICEF supports funding proposals designed and developed by the national government or other direct partners  [62]</t>
  </si>
  <si>
    <t>14.</t>
  </si>
  <si>
    <t>The MO's procedures take into account local conditions and capacities</t>
  </si>
  <si>
    <t>The procedures of the MO can be easily understood and completed by partners</t>
  </si>
  <si>
    <t>UNICEF uses procedures that can be easily understood and completed by partners [63]</t>
  </si>
  <si>
    <t>The length of time for completing MO procedures does not have a negative effect on implementation</t>
  </si>
  <si>
    <t>The length of time it takes to complete UNICEF procedures does not affect implementation  [64]</t>
  </si>
  <si>
    <t>The MO has the operational agility to respond quickly to changing circumstances on the ground</t>
  </si>
  <si>
    <t>UNICEF adjusts its work at country level quickly to respond to changing circumstances on the ground  [65]</t>
  </si>
  <si>
    <t xml:space="preserve">The MO has operational flexibility in the way it implements programmes/project and deals with budget issues (during implementation) </t>
  </si>
  <si>
    <t>UNICEF flexibly adjusts its support to programmes and activities based on learning and issues related to budget  [66]</t>
  </si>
  <si>
    <t>Alignment</t>
  </si>
  <si>
    <t>15.</t>
  </si>
  <si>
    <t>The MO uses country systems for disbursement and operations</t>
  </si>
  <si>
    <t>% of the MO's overall ODA disbursements / support recorded in the annual budget as revenue, grants, or ODA loans</t>
  </si>
  <si>
    <t>The MO uses the country's financial systems as a first option for its operations (i.e., procurement and public financial management, etc)</t>
  </si>
  <si>
    <t>UNICEF uses country financial systems (e.g., procurement, public financial management, etc.) as a first option for its operations where appropriate  [68]</t>
  </si>
  <si>
    <t xml:space="preserve">The MO uses the country's non-financial systems (e.g. monitoring and evaluation) as a first option for its operations </t>
  </si>
  <si>
    <t>UNICEF uses the country's non-financial systems (e.g., monitoring and evaluation) as a first option for its operations where appropriate  [69]</t>
  </si>
  <si>
    <t>The MO avoids parallel implementation structures</t>
  </si>
  <si>
    <t>16.</t>
  </si>
  <si>
    <t>The MO adds value to policy dialogue with its direct partners</t>
  </si>
  <si>
    <t>The MO has reputation among its stakeholders for high quality, valued policy dialogue inputs</t>
  </si>
  <si>
    <t>UNICEF provides valuable inputs to policy dialogue    [70]</t>
  </si>
  <si>
    <t>The MO's policy dialogue is undertaken in a manner which respects partner views and perspectives</t>
  </si>
  <si>
    <t>UNICEF respects the views of partners when it undertakes policy dialogue  [71]</t>
  </si>
  <si>
    <t>Harmonisation</t>
  </si>
  <si>
    <t>17.</t>
  </si>
  <si>
    <t>The MO harmonises arrangements and procedures with other programming partners (donors, UN agencies, etc) as appropriate</t>
  </si>
  <si>
    <t xml:space="preserve">The extent to which the MO participates in joint missions (coordination, analysis, design, evaluation) </t>
  </si>
  <si>
    <t xml:space="preserve">The extent to which MO technical cooperation is disbursed through coordinated programmes </t>
  </si>
  <si>
    <t>UNICEF's technical assistance is provided through coordinated programmes in support of capacity development  [73]</t>
  </si>
  <si>
    <t xml:space="preserve">% of the MO's overall ODA disbursements / support that is for government-led PBAs (SWAps, basket funding, etc) </t>
  </si>
  <si>
    <t>UNICEF participates in programme-based approaches (other than through budget support)  [74]</t>
  </si>
  <si>
    <t>18.</t>
  </si>
  <si>
    <t xml:space="preserve">In cases where the MO is a cluster lead, the MO dedicates sufficient resources to managing the cluster at all levels.  </t>
  </si>
  <si>
    <t>The MO dedicates sufficient analytical resources and policy-level engagement to strategic activities within the cluster group</t>
  </si>
  <si>
    <t>UNICEF dedicates sufficient analytical resources and policy-level engagement to strategic activities within the cluster  [75]</t>
  </si>
  <si>
    <t>The MO provides sufficient overall leadership within the cluster group via the provision of dedicated staff for coordination</t>
  </si>
  <si>
    <t>UNICEF provides sufficient dedicated staff for coordination of the cluster  [76]</t>
  </si>
  <si>
    <t>The MO ensures that pertinent information is circulated within the group</t>
  </si>
  <si>
    <t>UNICEF ensures that pertinent information is circulated within the cluster  [77]</t>
  </si>
  <si>
    <t>The MO generates reliable financial needs forecasts for the group</t>
  </si>
  <si>
    <t>UNICEF generates reliable forecasts of financial need for the cluster  [78]</t>
  </si>
  <si>
    <t>Quadrant IV: Knowledge Management</t>
  </si>
  <si>
    <t>Performance Monitoring and Evaluation</t>
  </si>
  <si>
    <t>19.</t>
  </si>
  <si>
    <t>The MO consistently evaluates its delivery and external results</t>
  </si>
  <si>
    <t>The MO has a structurally independent evaluation unit within its organisational structure that reports to executive Management or Board</t>
  </si>
  <si>
    <t>The evaluation function provides sufficient coverage of the MO's programming activity (projects, programs, etc)</t>
  </si>
  <si>
    <t>The MO ensures quality of its evaluations</t>
  </si>
  <si>
    <t>Evaluation findings are used to inform decisions on programming, policy, and strategy</t>
  </si>
  <si>
    <t>UNICEF uses evaluation findings in its decisions on programming, policy and strategy  [82]</t>
  </si>
  <si>
    <t>Direct beneficiaries and stakeholder groups are involved in evaluation processes</t>
  </si>
  <si>
    <t>UNICEF involves direct partners and beneficiaries in evaluations of its projects or programmes  [83]</t>
  </si>
  <si>
    <t>Performance Reporting</t>
  </si>
  <si>
    <t>20.</t>
  </si>
  <si>
    <t>The MO presents performance information on its effectiveness</t>
  </si>
  <si>
    <t>Reports on the achievement of outcomes, not just inputs, activities and outputs</t>
  </si>
  <si>
    <t>UNICEF's reports to the Executive Board provide clear measures of achievement of outcomes  [85]</t>
  </si>
  <si>
    <t>Reports performance using data obtained from measuring indicators</t>
  </si>
  <si>
    <t>Reports against its organisation-wide strategy, including expected management and development results</t>
  </si>
  <si>
    <t>UNICEF reports adequately against its organisational strategy  [86]</t>
  </si>
  <si>
    <t>Reports against its Paris Declaration commitments using indicators and country targets</t>
  </si>
  <si>
    <t>UNICEF reports to the governing body on performance in relation to its Paris Declaration commitments    [87]</t>
  </si>
  <si>
    <t xml:space="preserve">Reports on adjustments made or recommended to the organisation-wide policies and strategies based on performance information </t>
  </si>
  <si>
    <t>Reports on country (or other) level programming adjustments made or recommended based on performance information</t>
  </si>
  <si>
    <t>Dissemination of Lessons Learned</t>
  </si>
  <si>
    <t>21.</t>
  </si>
  <si>
    <t xml:space="preserve">The MO encourages identification, documentation and dissemination of lessons learned and/or best practices </t>
  </si>
  <si>
    <t>Reports on lessons learned based on performance information</t>
  </si>
  <si>
    <t>UNICEF identifies and disseminates lessons learned from performance information  [89]</t>
  </si>
  <si>
    <t>Learning opportunities are organised to share lessons at all levels of the organisation</t>
  </si>
  <si>
    <t>UNICEF provides opportunities at all levels of the organisation to share lessons from practical experience  [90]</t>
  </si>
  <si>
    <t>Development Results Component</t>
  </si>
  <si>
    <t>TO BE ASKED ONLY TO RESPONDENTS IN: Cambodia, Ghana, Niger, Philippines and Zimbabwe</t>
  </si>
  <si>
    <t>22.</t>
  </si>
  <si>
    <t>Extent of MO progress towards its institutional/organisation-wide outcomes</t>
  </si>
  <si>
    <t>Young child survival and development</t>
  </si>
  <si>
    <t>UNICEF is making progress towards its stated goals in the area of young child survival and development  [93]</t>
  </si>
  <si>
    <t>Basic education and gender equality</t>
  </si>
  <si>
    <t>UNICEF is making progress towards its stated goals in the area of basic education and gender equality  [94]</t>
  </si>
  <si>
    <t>HIV/AIDS and children</t>
  </si>
  <si>
    <t>UNICEF is making progress towards its stated goals in the area of HIV/AIDS and children  [95]</t>
  </si>
  <si>
    <t>Child protection from violence, exploitation and abuse</t>
  </si>
  <si>
    <t>UNICEF is making progress towards its stated goals in the area of child protection from violence, exploitation and abuse  [96]</t>
  </si>
  <si>
    <t>Policy advocacy and partnerships for children's rights</t>
  </si>
  <si>
    <t>i) UNICEF is making progress towards its stated goals in the area of policy advocacy  [97]</t>
  </si>
  <si>
    <t>ii) UNICEF is making progress towards its stated goals in the area of partnerships for children's rights  [98]</t>
  </si>
  <si>
    <t>TO BE ASKED ONLY TO RESPONDENTS IN CAMBODIA</t>
  </si>
  <si>
    <t>N=</t>
  </si>
  <si>
    <t>23.</t>
  </si>
  <si>
    <t>Extent of MO contributions to country-level goals and priorities</t>
  </si>
  <si>
    <t>Maternal, newborn and child health and nutrition services</t>
  </si>
  <si>
    <t>UNICEF Cambodia made appropriate contributions to national goals in the area of maternal, newborn and child health and nutrition services  [101]</t>
  </si>
  <si>
    <t>Water, sanitation and hygiene practices</t>
  </si>
  <si>
    <t>UNICEF Cambodia made appropriate contributions to national goals to ensure access to safe water, sanitation and hygiene  [102]</t>
  </si>
  <si>
    <t>Expanded basic education</t>
  </si>
  <si>
    <t>UNICEF Cambodia made appropriate contributions to the national goal of expanding quality basic education  [103]</t>
  </si>
  <si>
    <t xml:space="preserve">HIV prevention, care, treatment and support </t>
  </si>
  <si>
    <t>UNICEF Cambodia made appropriate contributions to the multisectoral response to HIV prevention, care, treatment and support services to women and children  [104]</t>
  </si>
  <si>
    <t>Child protection</t>
  </si>
  <si>
    <t>UNICEF Cambodia made appropriate contributions to national goals in the area of child protection  [105]</t>
  </si>
  <si>
    <t>UNICEF Cambodia made appropriate contributions to national goals in the area of policy advocacy and partnerships for children's rights  [106]</t>
  </si>
  <si>
    <t>Local Governance for Child Rights</t>
  </si>
  <si>
    <t>UNICEF Cambodia made appropriate contributions to the goals in the area of local governance for child rights  [107]</t>
  </si>
  <si>
    <t>24.</t>
  </si>
  <si>
    <t>Extent of contributions to MDGs at the country level</t>
  </si>
  <si>
    <t>Goal 1: Readicate extreme poverty and hunger</t>
  </si>
  <si>
    <t>UNICEF is making appropriate contributions to Cambodia's efforts to eradicate extreme poverty and hunger (MDG 1)  [109]</t>
  </si>
  <si>
    <t>Goal 2: Achieve universal primary education</t>
  </si>
  <si>
    <t>UNICEF is making appropriate contributions to Cambodia's efforts to achieve universal primary education (MDG 2)  [110]</t>
  </si>
  <si>
    <t>Goal 3: Promote gender equality and empower women</t>
  </si>
  <si>
    <t>UNICEF is making appropriate contributions to Cambodia's efforts in the area of gender equality and the empowerment of women (MDG 3)  [111]</t>
  </si>
  <si>
    <t>Goal 4: Reduce child mortality</t>
  </si>
  <si>
    <t>UNICEF is making appropriate contributions to Cambodia's efforts to reduce child mortality (MDG 4)  [112]</t>
  </si>
  <si>
    <t>Goal 5: Improve maternal health</t>
  </si>
  <si>
    <t>UNICEF is making appropriate contributions to Cambodia's efforts to improve maternal health (MDG 5)  [113]</t>
  </si>
  <si>
    <t>Goal 6: Combat HIV/AIDS, malaria and other diseases</t>
  </si>
  <si>
    <t>UNICEF is making appropriate contributions to Cambodia's efforts to combat HIV/AIDS, malaria and other diseases (MDG 6)  [114]</t>
  </si>
  <si>
    <t>Goal 7: Ensure environmental sustainability</t>
  </si>
  <si>
    <t>UNICEF is making appropriate contributions to Cambodia's efforts to ensure environmental sustainability (MDG 7)  [115]</t>
  </si>
  <si>
    <t>Goal 9: Demining, UXO and victim assistance</t>
  </si>
  <si>
    <t>UNICEF is making appropriate contributions to Cambodia's efforts to reduce casualties from land mines and explosive remnants of war (ERW) (CMDG 9)  [116]</t>
  </si>
  <si>
    <t>25.</t>
  </si>
  <si>
    <t>MO objectives and programme of work are relevant to major stakeholders</t>
  </si>
  <si>
    <t>The activities of the MO respond to key development priorities of the country</t>
  </si>
  <si>
    <t>UNICEF's activities respond to Cambodia's key development priorities  [118]</t>
  </si>
  <si>
    <t>The MO provides innovative solutions for development challenges in the country</t>
  </si>
  <si>
    <t>UNICEF provides innovative solutions for development challenges in Cambodia  [119]</t>
  </si>
  <si>
    <t>The MO adjusts its strategies and objectives according to the changing needs and priorities of the country</t>
  </si>
  <si>
    <t>UNICEF adapts its work to the changing conditions faced by Cambodia  [120]</t>
  </si>
  <si>
    <t>TO BE ASKED ONLY TO RESPONDENTS IN GHANA</t>
  </si>
  <si>
    <t>26.</t>
  </si>
  <si>
    <t>UNICEF Ghana made appropriate contributions to national goals in the area of young child survival and development  [122]</t>
  </si>
  <si>
    <t>UNICEF Ghana made appropriate contributions to the national goal of expanding quality basic education  [123]</t>
  </si>
  <si>
    <t>UNICEF Ghana made appropriate contributions to national goals in the area of child protection  [124]</t>
  </si>
  <si>
    <t>Advocacy, communication, monitoring and analysis</t>
  </si>
  <si>
    <t>UNICEF Ghana made appropriate contributions to national goals in the monitoring and analysis of child rights  [125</t>
  </si>
  <si>
    <t>27.</t>
  </si>
  <si>
    <t>Goal 1: Eradicate extreme poverty and hunger</t>
  </si>
  <si>
    <t>UNICEF is making appropriate contributions to Ghana's efforts to eradicate extreme poverty and hunger (MDG 1)  [127]</t>
  </si>
  <si>
    <t>UNICEF is making appropriate contributions to Ghana's efforts to achieve universal primary education (MDG 2)  [128]</t>
  </si>
  <si>
    <t>UNICEF is making appropriate contributions to Ghana's efforts in the area of gender equality and the empowerment of women (MDG 3)  [129]</t>
  </si>
  <si>
    <t>UNICEF is making appropriate contributions to Ghana's efforts to reduce child mortality (MDG 4)  [130]</t>
  </si>
  <si>
    <t>UNICEF is making appropriate contributions to Ghana's efforts to improve maternal health (MDG 5)  [131]</t>
  </si>
  <si>
    <t>UNICEF is making appropriate contributions to Ghana's efforts to combat HIV/AIDS, malaria and other diseases (MDG 6)  [132]</t>
  </si>
  <si>
    <t>UNICEF is making appropriate contributions to Ghana's efforts to ensure environmental sustainability (MDG 7)  [133]</t>
  </si>
  <si>
    <t>28.</t>
  </si>
  <si>
    <t>UNICEF's activities respond to Ghana's key development priorities  [135]</t>
  </si>
  <si>
    <t>UNICEF provides innovative solutions for development challenges in Ghana  [136]</t>
  </si>
  <si>
    <t>UNICEF adapts its work to the changing conditions faced by Ghana  [137]</t>
  </si>
  <si>
    <t>TO BE ASKED ONLY TO RESPONDENTS IN NIGER</t>
  </si>
  <si>
    <t>29.</t>
  </si>
  <si>
    <t>Child survival</t>
  </si>
  <si>
    <t>UNICEF Niger made appropriate contributions to the national goal of child survival  [139]</t>
  </si>
  <si>
    <t>Basic education</t>
  </si>
  <si>
    <t>UNICEF Niger made appropriate contributions to the national goal of access to quality basic education  [140]</t>
  </si>
  <si>
    <t>Promotion of child rights and child protection</t>
  </si>
  <si>
    <t>UNICEF Niger made appropriate contributions to the national goal of promoting child rights and ensuring child protection  [141]</t>
  </si>
  <si>
    <t>Planning, monitoring, evaluation and social policy</t>
  </si>
  <si>
    <t>UNICEF Niger made appropriate contributions to national goals related to the planning, monitoring, evaluation and social policy for children's rights  [142]</t>
  </si>
  <si>
    <t>Advocacy and communication</t>
  </si>
  <si>
    <t>UNICEF Niger made appropriate contributions to national goals in the area of advocacy communication for child rights  [143]</t>
  </si>
  <si>
    <t>30.</t>
  </si>
  <si>
    <t>UNICEF is making appropriate contributions to Niger's efforts to eradicate extreme poverty and hunger (MDG 1)  [145]</t>
  </si>
  <si>
    <t>UNICEF is making appropriate contributions to Niger's efforts to achieve universal primary education (MDG 2)  [146]</t>
  </si>
  <si>
    <t>UNICEF is making appropriate contributions to Niger's efforts in the area of gender equality and the empowerment of women (MDG 3)  [147]</t>
  </si>
  <si>
    <t>UNICEF is making appropriate contributions to Niger's efforts to reduce child mortality (MDG 4)  [148]</t>
  </si>
  <si>
    <t>UNICEF is making appropriate contributions to Niger's efforts to improve maternal health (MDG 5)  [149]</t>
  </si>
  <si>
    <t>UNICEF is making appropriate contributions to Niger's efforts to combat HIV/AIDS, malaria and other diseases (MDG 6)  [150]</t>
  </si>
  <si>
    <t>UNICEF is making appropriate contributions to Niger's efforts to ensure environmental sustainability (MDG 7)  [151]</t>
  </si>
  <si>
    <t>31.</t>
  </si>
  <si>
    <t>UNICEF's activities respond to Niger's key development priorities  [153]</t>
  </si>
  <si>
    <t>UNICEF provides innovative solutions for development challenges in Niger  [154]</t>
  </si>
  <si>
    <t>UNICEF adapts its work to the changing conditions faced by Niger  [155]</t>
  </si>
  <si>
    <t>TO BE ASKED ONLY TO RESPONDENTS IN PHILIPPINES</t>
  </si>
  <si>
    <t>32.</t>
  </si>
  <si>
    <t>Health and nutrition</t>
  </si>
  <si>
    <t>UNICEF Philippines made appropriate contributions to the national goal of improved health and nutrition for women and children  [157]</t>
  </si>
  <si>
    <t>Education</t>
  </si>
  <si>
    <t>UNICEF Philippines made appropriate contributions to the national goal of universal access to quality education  [158]</t>
  </si>
  <si>
    <t>UNICEF Philippines made appropriate contributions to national goals related to child protection   [159]</t>
  </si>
  <si>
    <t>HIV/AIDS</t>
  </si>
  <si>
    <t>UNICEF Philippines made appropriate contributions to national goals related to the prevention, care and treatment of HIV and AIDS  [160]</t>
  </si>
  <si>
    <t>Communication</t>
  </si>
  <si>
    <t>UNICEF Philippines made appropriate contributions to national goals related to the awareness of and advocacy for child rights  [161]</t>
  </si>
  <si>
    <t>Local policy and institutional development</t>
  </si>
  <si>
    <t>UNICEF Philippines made appropriate contributions to community goals to become more child-friendly  162]</t>
  </si>
  <si>
    <t>33.</t>
  </si>
  <si>
    <t>UNICEF is making appropriate contributions to the Philippines' efforts to achieve universal primary education (MDG 2)  [164]</t>
  </si>
  <si>
    <t>UNICEF is making appropriate contributions to the Philippines' efforts in the area of gender equality and the empowerment of women (MDG 3)  [165]</t>
  </si>
  <si>
    <t>UNICEF is making appropriate contributions to the Philippines' efforts to reduce child mortality (MDG 4)  [166]</t>
  </si>
  <si>
    <t>UNICEF is making appropriate contributions to the Philippines' efforts to improve maternal health (MDG 5)  [167]</t>
  </si>
  <si>
    <t>UNICEF is making appropriate contributions to the Philippines' efforts to combat HIV/AIDS, malaria, tuberculosis and other diseases (MDG 6)  [168]</t>
  </si>
  <si>
    <t>Goal 7: Environmental Sustainability</t>
  </si>
  <si>
    <t>UNICEF is making appropriate contributions to the Philippines' efforts to ensure environmental sustainability (MDG 7)  [169]</t>
  </si>
  <si>
    <t>34.</t>
  </si>
  <si>
    <t>UNICEF's activities respond to the Philippines's key development priorities  [171]</t>
  </si>
  <si>
    <t>UNICEF provides innovative solutions for development challenges in the Philippines  [172]</t>
  </si>
  <si>
    <t>UNICEF adapts its work to the changing conditions faced by the Philippines  [173]</t>
  </si>
  <si>
    <t>TO BE ASKED ONLY TO RESPONDENTS IN ZIMBABWE</t>
  </si>
  <si>
    <t>35.</t>
  </si>
  <si>
    <t>UNICEF Zimbabwe made appropriate contributions to national goals in the area of young child survival and development  [175]</t>
  </si>
  <si>
    <t>Water, sanitation and hygiene</t>
  </si>
  <si>
    <t>UNICEF Zimbabwe made appropriate contributions to national goals in the area of water, sanitation and hygiene  176]</t>
  </si>
  <si>
    <t>UNICEF Zimbabwe made appropriate contributions to the national goal of expanding quality basic education and promoting gender equality  [177]</t>
  </si>
  <si>
    <t>HIV/AIDS and young people's development</t>
  </si>
  <si>
    <t>UNICEF Zimbabwe made appropriate contributions to national goals related to the prevention of HIV and AIDS and young people's development  [178]</t>
  </si>
  <si>
    <t>UNICEF Zimbabwe made appropriate contributions to national goals in the area of child protection  [179]</t>
  </si>
  <si>
    <t>Strategic planning, social policy and communication</t>
  </si>
  <si>
    <t>UNICEF Zimbabwe made appropriate contributions to national strategic planning, social policy and communication for children's rights  [180]</t>
  </si>
  <si>
    <t>36.</t>
  </si>
  <si>
    <t>UNICEF is making appropriate contributions to Zimbabwe's efforts to eradicate extreme poverty and hunger (MDG 1)  [182]</t>
  </si>
  <si>
    <t>UNICEF is making appropriate contributions to Zimbabwe's efforts to achieve universal primary education (MDG 2)  [183]</t>
  </si>
  <si>
    <t>UNICEF is making appropriate contributions to Zimbabwe's efforts in the area of gender equality and the empowerment of women (MDG 3)  [184]</t>
  </si>
  <si>
    <t>UNICEF is making appropriate contributions to Zimbabwe's efforts to reduce child mortality (MDG 4)  [185]</t>
  </si>
  <si>
    <t>UNICEF is making appropriate contributions to Zimbabwe's efforts to improve maternal health (MDG 5)  [186]</t>
  </si>
  <si>
    <t>UNICEF is making appropriate contributions to Zimbabwe's efforts to combat HIV/AIDS, malaria and other diseases (MDG 6)  [187]</t>
  </si>
  <si>
    <t>UNICEF is making appropriate contributions to Zimbabwe's efforts to ensure environmental sustainability (MDG 7)  [188]</t>
  </si>
  <si>
    <t>37.</t>
  </si>
  <si>
    <t>UNICEF's activities respond to Zimbabwe's key development priorities  [190]</t>
  </si>
  <si>
    <t>UNICEF provides innovative solutions for development challenges in Zimbabwe  [191]</t>
  </si>
  <si>
    <t>UNICEF adapts its work to the changing conditions faced by Zimbabwe  [192]</t>
  </si>
  <si>
    <t>Document Review Scores</t>
  </si>
  <si>
    <t>KPI/MI only assessed via Document Review</t>
  </si>
  <si>
    <t>Score not assessed via Document Review or not available</t>
  </si>
  <si>
    <t>KPI Mean (mean score of all Mis within KPI)</t>
  </si>
  <si>
    <t>No data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</si>
</sst>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name val="Arial Narrow"/>
      <family val="2"/>
    </font>
    <font>
      <sz val="11"/>
      <color indexed="8"/>
      <name val="Helvetica Neue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1"/>
      <color indexed="8"/>
      <name val="Calibri"/>
      <family val="2"/>
      <charset val="163"/>
      <scheme val="minor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6"/>
      <name val="Calibri"/>
      <family val="2"/>
    </font>
    <font>
      <i/>
      <sz val="11"/>
      <color indexed="23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15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6"/>
      <color rgb="FF000000"/>
      <name val="Arial"/>
      <family val="2"/>
    </font>
    <font>
      <b/>
      <sz val="11"/>
      <name val="Arial Narrow"/>
      <family val="2"/>
    </font>
  </fonts>
  <fills count="3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18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lightDown">
        <bgColor rgb="FFFFFF00"/>
      </patternFill>
    </fill>
    <fill>
      <patternFill patternType="lightDown"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lightDown">
        <bgColor rgb="FF333333"/>
      </patternFill>
    </fill>
    <fill>
      <patternFill patternType="solid">
        <fgColor rgb="FFDDD9C4"/>
        <bgColor indexed="64"/>
      </patternFill>
    </fill>
    <fill>
      <patternFill patternType="lightDown">
        <fgColor theme="1"/>
        <bgColor rgb="FF333333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15"/>
      </left>
      <right style="double">
        <color indexed="15"/>
      </right>
      <top style="double">
        <color indexed="15"/>
      </top>
      <bottom style="double">
        <color indexed="1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04">
    <xf numFmtId="0" fontId="0" fillId="0" borderId="0"/>
    <xf numFmtId="0" fontId="8" fillId="0" borderId="0" applyNumberFormat="0" applyFill="0" applyBorder="0" applyProtection="0">
      <alignment vertical="top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10" borderId="31" applyNumberFormat="0" applyAlignment="0" applyProtection="0"/>
    <xf numFmtId="0" fontId="18" fillId="10" borderId="31" applyNumberFormat="0" applyAlignment="0" applyProtection="0"/>
    <xf numFmtId="0" fontId="19" fillId="24" borderId="32" applyNumberFormat="0" applyAlignment="0" applyProtection="0"/>
    <xf numFmtId="0" fontId="19" fillId="24" borderId="3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0" borderId="33" applyNumberFormat="0" applyFill="0" applyAlignment="0" applyProtection="0"/>
    <xf numFmtId="0" fontId="22" fillId="0" borderId="33" applyNumberFormat="0" applyFill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24" fillId="0" borderId="35" applyNumberFormat="0" applyFill="0" applyAlignment="0" applyProtection="0"/>
    <xf numFmtId="0" fontId="24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11" borderId="31" applyNumberFormat="0" applyAlignment="0" applyProtection="0"/>
    <xf numFmtId="0" fontId="25" fillId="11" borderId="31" applyNumberFormat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8" fillId="12" borderId="37" applyNumberFormat="0" applyFont="0" applyAlignment="0" applyProtection="0"/>
    <xf numFmtId="0" fontId="8" fillId="12" borderId="37" applyNumberFormat="0" applyFont="0" applyAlignment="0" applyProtection="0"/>
    <xf numFmtId="0" fontId="29" fillId="10" borderId="38" applyNumberFormat="0" applyAlignment="0" applyProtection="0"/>
    <xf numFmtId="0" fontId="29" fillId="10" borderId="3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30" fillId="0" borderId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 applyProtection="1">
      <alignment vertical="center"/>
    </xf>
    <xf numFmtId="0" fontId="0" fillId="0" borderId="0" xfId="0" applyFont="1"/>
    <xf numFmtId="15" fontId="0" fillId="0" borderId="0" xfId="0" applyNumberFormat="1" applyAlignment="1">
      <alignment horizontal="center"/>
    </xf>
    <xf numFmtId="15" fontId="5" fillId="0" borderId="0" xfId="0" applyNumberFormat="1" applyFont="1"/>
    <xf numFmtId="0" fontId="6" fillId="0" borderId="0" xfId="0" applyFont="1" applyAlignment="1" applyProtection="1">
      <alignment vertic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/>
    <xf numFmtId="0" fontId="7" fillId="2" borderId="0" xfId="0" applyFont="1" applyFill="1" applyBorder="1"/>
    <xf numFmtId="15" fontId="7" fillId="2" borderId="0" xfId="0" applyNumberFormat="1" applyFont="1" applyFill="1" applyBorder="1"/>
    <xf numFmtId="0" fontId="7" fillId="2" borderId="5" xfId="0" applyFont="1" applyFill="1" applyBorder="1"/>
    <xf numFmtId="0" fontId="5" fillId="0" borderId="0" xfId="0" applyFont="1"/>
    <xf numFmtId="0" fontId="2" fillId="0" borderId="0" xfId="0" applyFont="1"/>
    <xf numFmtId="0" fontId="7" fillId="2" borderId="7" xfId="0" applyFont="1" applyFill="1" applyBorder="1"/>
    <xf numFmtId="0" fontId="7" fillId="2" borderId="8" xfId="0" applyFont="1" applyFill="1" applyBorder="1"/>
    <xf numFmtId="0" fontId="7" fillId="0" borderId="0" xfId="0" applyFont="1" applyFill="1" applyBorder="1"/>
    <xf numFmtId="0" fontId="0" fillId="0" borderId="1" xfId="0" applyFont="1" applyBorder="1" applyProtection="1"/>
    <xf numFmtId="0" fontId="0" fillId="0" borderId="2" xfId="0" applyFont="1" applyBorder="1" applyProtection="1"/>
    <xf numFmtId="0" fontId="0" fillId="0" borderId="2" xfId="0" applyFont="1" applyBorder="1" applyAlignment="1" applyProtection="1">
      <alignment vertical="top"/>
    </xf>
    <xf numFmtId="0" fontId="0" fillId="0" borderId="10" xfId="0" applyFont="1" applyBorder="1" applyProtection="1"/>
    <xf numFmtId="0" fontId="0" fillId="0" borderId="1" xfId="0" applyFont="1" applyBorder="1" applyAlignment="1" applyProtection="1">
      <alignment vertical="top"/>
    </xf>
    <xf numFmtId="0" fontId="0" fillId="0" borderId="0" xfId="0" applyFont="1" applyProtection="1"/>
    <xf numFmtId="0" fontId="5" fillId="0" borderId="14" xfId="0" applyFont="1" applyBorder="1" applyAlignment="1" applyProtection="1">
      <alignment horizontal="centerContinuous" vertical="center"/>
    </xf>
    <xf numFmtId="0" fontId="0" fillId="0" borderId="15" xfId="0" applyFont="1" applyBorder="1" applyAlignment="1" applyProtection="1">
      <alignment horizontal="centerContinuous" wrapText="1"/>
    </xf>
    <xf numFmtId="0" fontId="0" fillId="0" borderId="15" xfId="0" applyFont="1" applyBorder="1" applyAlignment="1" applyProtection="1">
      <alignment horizontal="centerContinuous" vertical="top" wrapText="1"/>
    </xf>
    <xf numFmtId="0" fontId="0" fillId="0" borderId="16" xfId="0" applyFont="1" applyBorder="1" applyAlignment="1" applyProtection="1">
      <alignment horizontal="centerContinuous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 wrapText="1"/>
    </xf>
    <xf numFmtId="1" fontId="10" fillId="0" borderId="18" xfId="0" applyNumberFormat="1" applyFont="1" applyFill="1" applyBorder="1" applyAlignment="1" applyProtection="1">
      <alignment horizontal="center" vertical="center" wrapText="1"/>
    </xf>
    <xf numFmtId="1" fontId="10" fillId="0" borderId="9" xfId="0" applyNumberFormat="1" applyFont="1" applyFill="1" applyBorder="1" applyAlignment="1" applyProtection="1">
      <alignment horizontal="center" vertical="center" wrapText="1"/>
    </xf>
    <xf numFmtId="1" fontId="10" fillId="0" borderId="17" xfId="0" applyNumberFormat="1" applyFont="1" applyBorder="1" applyAlignment="1" applyProtection="1">
      <alignment horizontal="center" vertical="center" wrapText="1"/>
    </xf>
    <xf numFmtId="1" fontId="10" fillId="0" borderId="23" xfId="0" applyNumberFormat="1" applyFont="1" applyBorder="1" applyAlignment="1" applyProtection="1">
      <alignment horizontal="center" vertical="center" wrapText="1"/>
    </xf>
    <xf numFmtId="1" fontId="10" fillId="0" borderId="21" xfId="0" applyNumberFormat="1" applyFont="1" applyFill="1" applyBorder="1" applyAlignment="1" applyProtection="1">
      <alignment horizontal="center" vertical="center" wrapText="1"/>
    </xf>
    <xf numFmtId="0" fontId="11" fillId="4" borderId="19" xfId="0" applyFont="1" applyFill="1" applyBorder="1" applyProtection="1"/>
    <xf numFmtId="0" fontId="11" fillId="4" borderId="22" xfId="0" applyFont="1" applyFill="1" applyBorder="1" applyProtection="1"/>
    <xf numFmtId="0" fontId="11" fillId="4" borderId="22" xfId="0" applyFont="1" applyFill="1" applyBorder="1" applyAlignment="1" applyProtection="1">
      <alignment vertical="top"/>
    </xf>
    <xf numFmtId="0" fontId="11" fillId="4" borderId="22" xfId="0" applyFont="1" applyFill="1" applyBorder="1" applyAlignment="1" applyProtection="1">
      <alignment wrapText="1"/>
    </xf>
    <xf numFmtId="0" fontId="11" fillId="4" borderId="21" xfId="0" applyFont="1" applyFill="1" applyBorder="1" applyProtection="1"/>
    <xf numFmtId="0" fontId="11" fillId="4" borderId="19" xfId="0" quotePrefix="1" applyFont="1" applyFill="1" applyBorder="1" applyAlignment="1" applyProtection="1">
      <alignment vertical="top" wrapText="1"/>
    </xf>
    <xf numFmtId="0" fontId="11" fillId="4" borderId="18" xfId="0" quotePrefix="1" applyFont="1" applyFill="1" applyBorder="1" applyAlignment="1" applyProtection="1">
      <alignment vertical="top" wrapText="1"/>
    </xf>
    <xf numFmtId="0" fontId="11" fillId="4" borderId="9" xfId="0" applyFont="1" applyFill="1" applyBorder="1" applyAlignment="1" applyProtection="1">
      <alignment horizontal="center" wrapText="1"/>
    </xf>
    <xf numFmtId="0" fontId="11" fillId="4" borderId="19" xfId="0" applyFont="1" applyFill="1" applyBorder="1" applyAlignment="1" applyProtection="1">
      <alignment horizontal="center" wrapText="1"/>
    </xf>
    <xf numFmtId="0" fontId="11" fillId="4" borderId="20" xfId="0" applyFont="1" applyFill="1" applyBorder="1" applyAlignment="1" applyProtection="1">
      <alignment horizontal="center" wrapText="1"/>
    </xf>
    <xf numFmtId="0" fontId="11" fillId="4" borderId="21" xfId="0" quotePrefix="1" applyFont="1" applyFill="1" applyBorder="1" applyAlignment="1" applyProtection="1">
      <alignment vertical="top" wrapText="1"/>
    </xf>
    <xf numFmtId="0" fontId="0" fillId="0" borderId="0" xfId="0" applyProtection="1"/>
    <xf numFmtId="0" fontId="10" fillId="5" borderId="17" xfId="0" applyFont="1" applyFill="1" applyBorder="1" applyProtection="1"/>
    <xf numFmtId="0" fontId="10" fillId="5" borderId="15" xfId="0" applyFont="1" applyFill="1" applyBorder="1" applyProtection="1"/>
    <xf numFmtId="0" fontId="10" fillId="5" borderId="15" xfId="0" applyFont="1" applyFill="1" applyBorder="1" applyAlignment="1" applyProtection="1">
      <alignment vertical="top"/>
    </xf>
    <xf numFmtId="0" fontId="10" fillId="5" borderId="15" xfId="0" applyFont="1" applyFill="1" applyBorder="1" applyAlignment="1" applyProtection="1">
      <alignment wrapText="1"/>
    </xf>
    <xf numFmtId="0" fontId="10" fillId="5" borderId="22" xfId="0" applyFont="1" applyFill="1" applyBorder="1" applyAlignment="1" applyProtection="1">
      <alignment vertical="top" wrapText="1"/>
    </xf>
    <xf numFmtId="0" fontId="10" fillId="5" borderId="22" xfId="0" quotePrefix="1" applyFont="1" applyFill="1" applyBorder="1" applyAlignment="1" applyProtection="1">
      <alignment vertical="top" wrapText="1"/>
    </xf>
    <xf numFmtId="0" fontId="10" fillId="5" borderId="24" xfId="0" quotePrefix="1" applyFont="1" applyFill="1" applyBorder="1" applyAlignment="1" applyProtection="1">
      <alignment vertical="top" wrapText="1"/>
    </xf>
    <xf numFmtId="0" fontId="10" fillId="5" borderId="22" xfId="0" applyFont="1" applyFill="1" applyBorder="1" applyAlignment="1" applyProtection="1">
      <alignment horizontal="center" wrapText="1"/>
    </xf>
    <xf numFmtId="0" fontId="10" fillId="5" borderId="25" xfId="0" applyFont="1" applyFill="1" applyBorder="1" applyAlignment="1" applyProtection="1">
      <alignment horizontal="center" wrapText="1"/>
    </xf>
    <xf numFmtId="0" fontId="10" fillId="6" borderId="19" xfId="0" applyFont="1" applyFill="1" applyBorder="1" applyAlignment="1" applyProtection="1">
      <alignment vertical="top"/>
    </xf>
    <xf numFmtId="0" fontId="10" fillId="6" borderId="19" xfId="0" applyFont="1" applyFill="1" applyBorder="1" applyAlignment="1" applyProtection="1">
      <alignment vertical="center"/>
    </xf>
    <xf numFmtId="0" fontId="10" fillId="6" borderId="22" xfId="0" quotePrefix="1" applyFont="1" applyFill="1" applyBorder="1" applyAlignment="1" applyProtection="1">
      <alignment horizontal="right" vertical="top"/>
    </xf>
    <xf numFmtId="0" fontId="10" fillId="6" borderId="22" xfId="0" quotePrefix="1" applyFont="1" applyFill="1" applyBorder="1" applyProtection="1"/>
    <xf numFmtId="2" fontId="12" fillId="6" borderId="18" xfId="1" applyNumberFormat="1" applyFont="1" applyFill="1" applyBorder="1" applyAlignment="1">
      <alignment horizontal="center" vertical="center"/>
    </xf>
    <xf numFmtId="2" fontId="12" fillId="6" borderId="9" xfId="1" applyNumberFormat="1" applyFont="1" applyFill="1" applyBorder="1" applyAlignment="1">
      <alignment horizontal="center" vertical="center"/>
    </xf>
    <xf numFmtId="2" fontId="12" fillId="6" borderId="21" xfId="1" applyNumberFormat="1" applyFont="1" applyFill="1" applyBorder="1" applyAlignment="1">
      <alignment horizontal="center" vertical="center"/>
    </xf>
    <xf numFmtId="0" fontId="5" fillId="0" borderId="17" xfId="0" applyFont="1" applyBorder="1" applyAlignment="1" applyProtection="1">
      <alignment vertical="top"/>
    </xf>
    <xf numFmtId="0" fontId="5" fillId="0" borderId="17" xfId="0" applyFont="1" applyBorder="1" applyProtection="1"/>
    <xf numFmtId="0" fontId="0" fillId="0" borderId="15" xfId="0" applyBorder="1" applyAlignment="1" applyProtection="1">
      <alignment horizontal="right" vertical="top"/>
    </xf>
    <xf numFmtId="0" fontId="0" fillId="0" borderId="15" xfId="0" applyBorder="1" applyAlignment="1" applyProtection="1">
      <alignment vertical="top" wrapText="1"/>
    </xf>
    <xf numFmtId="0" fontId="3" fillId="0" borderId="15" xfId="0" applyFont="1" applyBorder="1" applyAlignment="1" applyProtection="1">
      <alignment vertical="top"/>
    </xf>
    <xf numFmtId="0" fontId="0" fillId="0" borderId="16" xfId="0" applyBorder="1" applyAlignment="1" applyProtection="1">
      <alignment vertical="top" wrapText="1"/>
    </xf>
    <xf numFmtId="0" fontId="0" fillId="0" borderId="19" xfId="0" applyBorder="1" applyAlignment="1" applyProtection="1">
      <alignment vertical="top"/>
    </xf>
    <xf numFmtId="2" fontId="12" fillId="0" borderId="18" xfId="1" applyNumberFormat="1" applyFont="1" applyBorder="1" applyAlignment="1" applyProtection="1">
      <alignment horizontal="center" vertical="center"/>
    </xf>
    <xf numFmtId="2" fontId="12" fillId="0" borderId="9" xfId="1" applyNumberFormat="1" applyFont="1" applyBorder="1" applyAlignment="1" applyProtection="1">
      <alignment horizontal="center" vertical="center"/>
    </xf>
    <xf numFmtId="2" fontId="12" fillId="0" borderId="21" xfId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0" fillId="0" borderId="16" xfId="0" applyFont="1" applyBorder="1" applyAlignment="1" applyProtection="1">
      <alignment vertical="top" wrapText="1"/>
    </xf>
    <xf numFmtId="0" fontId="0" fillId="0" borderId="19" xfId="0" applyFill="1" applyBorder="1" applyAlignment="1" applyProtection="1">
      <alignment vertical="top" wrapText="1"/>
    </xf>
    <xf numFmtId="2" fontId="12" fillId="0" borderId="18" xfId="1" applyNumberFormat="1" applyFont="1" applyFill="1" applyBorder="1" applyAlignment="1" applyProtection="1">
      <alignment horizontal="center" vertical="center"/>
    </xf>
    <xf numFmtId="2" fontId="12" fillId="0" borderId="9" xfId="1" applyNumberFormat="1" applyFont="1" applyFill="1" applyBorder="1" applyAlignment="1" applyProtection="1">
      <alignment horizontal="center" vertical="center"/>
    </xf>
    <xf numFmtId="2" fontId="12" fillId="0" borderId="9" xfId="1" applyNumberFormat="1" applyFont="1" applyFill="1" applyBorder="1" applyAlignment="1">
      <alignment horizontal="center" vertical="center"/>
    </xf>
    <xf numFmtId="2" fontId="12" fillId="0" borderId="21" xfId="1" applyNumberFormat="1" applyFont="1" applyFill="1" applyBorder="1" applyAlignment="1" applyProtection="1">
      <alignment horizontal="center" vertical="center"/>
    </xf>
    <xf numFmtId="2" fontId="12" fillId="3" borderId="9" xfId="1" applyNumberFormat="1" applyFont="1" applyFill="1" applyBorder="1" applyAlignment="1">
      <alignment horizontal="center" vertical="center"/>
    </xf>
    <xf numFmtId="0" fontId="5" fillId="0" borderId="15" xfId="0" applyFont="1" applyBorder="1" applyProtection="1"/>
    <xf numFmtId="0" fontId="0" fillId="0" borderId="15" xfId="0" applyBorder="1" applyAlignment="1" applyProtection="1">
      <alignment wrapText="1"/>
    </xf>
    <xf numFmtId="0" fontId="0" fillId="0" borderId="19" xfId="0" applyBorder="1" applyAlignment="1" applyProtection="1">
      <alignment vertical="top" wrapText="1"/>
    </xf>
    <xf numFmtId="2" fontId="12" fillId="5" borderId="18" xfId="1" quotePrefix="1" applyNumberFormat="1" applyFont="1" applyFill="1" applyBorder="1" applyAlignment="1" applyProtection="1">
      <alignment horizontal="center" vertical="center"/>
    </xf>
    <xf numFmtId="2" fontId="12" fillId="5" borderId="9" xfId="1" quotePrefix="1" applyNumberFormat="1" applyFont="1" applyFill="1" applyBorder="1" applyAlignment="1" applyProtection="1">
      <alignment horizontal="center" vertical="center"/>
    </xf>
    <xf numFmtId="2" fontId="12" fillId="5" borderId="19" xfId="1" quotePrefix="1" applyNumberFormat="1" applyFont="1" applyFill="1" applyBorder="1" applyAlignment="1" applyProtection="1">
      <alignment horizontal="center" vertical="center"/>
    </xf>
    <xf numFmtId="2" fontId="12" fillId="5" borderId="20" xfId="1" quotePrefix="1" applyNumberFormat="1" applyFont="1" applyFill="1" applyBorder="1" applyAlignment="1" applyProtection="1">
      <alignment horizontal="center" vertical="center"/>
    </xf>
    <xf numFmtId="2" fontId="12" fillId="5" borderId="21" xfId="1" quotePrefix="1" applyNumberFormat="1" applyFont="1" applyFill="1" applyBorder="1" applyAlignment="1" applyProtection="1">
      <alignment horizontal="center" vertical="center"/>
    </xf>
    <xf numFmtId="0" fontId="10" fillId="6" borderId="22" xfId="0" applyFont="1" applyFill="1" applyBorder="1" applyAlignment="1" applyProtection="1">
      <alignment vertical="center"/>
    </xf>
    <xf numFmtId="0" fontId="10" fillId="6" borderId="22" xfId="0" applyFont="1" applyFill="1" applyBorder="1" applyProtection="1"/>
    <xf numFmtId="0" fontId="0" fillId="6" borderId="22" xfId="0" applyFont="1" applyFill="1" applyBorder="1"/>
    <xf numFmtId="0" fontId="0" fillId="6" borderId="22" xfId="0" applyFont="1" applyFill="1" applyBorder="1" applyAlignment="1">
      <alignment vertical="top" wrapText="1"/>
    </xf>
    <xf numFmtId="2" fontId="12" fillId="6" borderId="19" xfId="1" applyNumberFormat="1" applyFont="1" applyFill="1" applyBorder="1" applyAlignment="1">
      <alignment horizontal="center" vertical="center"/>
    </xf>
    <xf numFmtId="2" fontId="12" fillId="6" borderId="20" xfId="1" applyNumberFormat="1" applyFont="1" applyFill="1" applyBorder="1" applyAlignment="1">
      <alignment horizontal="center" vertical="center"/>
    </xf>
    <xf numFmtId="2" fontId="12" fillId="0" borderId="19" xfId="1" applyNumberFormat="1" applyFont="1" applyFill="1" applyBorder="1" applyAlignment="1" applyProtection="1">
      <alignment horizontal="center" vertical="center"/>
    </xf>
    <xf numFmtId="2" fontId="12" fillId="0" borderId="20" xfId="1" applyNumberFormat="1" applyFont="1" applyFill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vertical="top" wrapText="1"/>
    </xf>
    <xf numFmtId="0" fontId="10" fillId="5" borderId="4" xfId="0" applyFont="1" applyFill="1" applyBorder="1" applyProtection="1"/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vertical="top"/>
    </xf>
    <xf numFmtId="0" fontId="10" fillId="5" borderId="0" xfId="0" applyFont="1" applyFill="1" applyBorder="1" applyAlignment="1" applyProtection="1">
      <alignment wrapText="1"/>
    </xf>
    <xf numFmtId="0" fontId="10" fillId="5" borderId="2" xfId="0" applyFont="1" applyFill="1" applyBorder="1" applyAlignment="1" applyProtection="1">
      <alignment vertical="top" wrapText="1"/>
    </xf>
    <xf numFmtId="0" fontId="10" fillId="5" borderId="2" xfId="0" quotePrefix="1" applyFont="1" applyFill="1" applyBorder="1" applyAlignment="1" applyProtection="1">
      <alignment vertical="top" wrapText="1"/>
    </xf>
    <xf numFmtId="2" fontId="12" fillId="5" borderId="9" xfId="1" applyNumberFormat="1" applyFont="1" applyFill="1" applyBorder="1" applyAlignment="1" applyProtection="1">
      <alignment horizontal="center" vertical="center"/>
    </xf>
    <xf numFmtId="2" fontId="12" fillId="5" borderId="19" xfId="1" applyNumberFormat="1" applyFont="1" applyFill="1" applyBorder="1" applyAlignment="1" applyProtection="1">
      <alignment horizontal="center" vertical="center"/>
    </xf>
    <xf numFmtId="2" fontId="12" fillId="5" borderId="20" xfId="1" applyNumberFormat="1" applyFont="1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right" vertical="top"/>
    </xf>
    <xf numFmtId="0" fontId="0" fillId="0" borderId="15" xfId="0" applyFill="1" applyBorder="1" applyAlignment="1" applyProtection="1">
      <alignment wrapText="1"/>
    </xf>
    <xf numFmtId="0" fontId="3" fillId="0" borderId="15" xfId="0" applyFont="1" applyFill="1" applyBorder="1" applyAlignment="1" applyProtection="1">
      <alignment vertical="top"/>
    </xf>
    <xf numFmtId="0" fontId="13" fillId="4" borderId="21" xfId="0" applyFont="1" applyFill="1" applyBorder="1" applyProtection="1"/>
    <xf numFmtId="0" fontId="13" fillId="4" borderId="19" xfId="0" quotePrefix="1" applyFont="1" applyFill="1" applyBorder="1" applyAlignment="1" applyProtection="1">
      <alignment vertical="top" wrapText="1"/>
    </xf>
    <xf numFmtId="2" fontId="12" fillId="4" borderId="18" xfId="1" quotePrefix="1" applyNumberFormat="1" applyFont="1" applyFill="1" applyBorder="1" applyAlignment="1" applyProtection="1">
      <alignment horizontal="center" vertical="center"/>
    </xf>
    <xf numFmtId="2" fontId="12" fillId="4" borderId="9" xfId="1" applyNumberFormat="1" applyFont="1" applyFill="1" applyBorder="1" applyAlignment="1" applyProtection="1">
      <alignment horizontal="center" vertical="center"/>
    </xf>
    <xf numFmtId="2" fontId="12" fillId="4" borderId="19" xfId="1" applyNumberFormat="1" applyFont="1" applyFill="1" applyBorder="1" applyAlignment="1" applyProtection="1">
      <alignment horizontal="center" vertical="center"/>
    </xf>
    <xf numFmtId="2" fontId="12" fillId="4" borderId="20" xfId="1" applyNumberFormat="1" applyFont="1" applyFill="1" applyBorder="1" applyAlignment="1" applyProtection="1">
      <alignment horizontal="center" vertical="center"/>
    </xf>
    <xf numFmtId="2" fontId="12" fillId="4" borderId="21" xfId="1" quotePrefix="1" applyNumberFormat="1" applyFont="1" applyFill="1" applyBorder="1" applyAlignment="1" applyProtection="1">
      <alignment horizontal="center" vertical="center"/>
    </xf>
    <xf numFmtId="0" fontId="0" fillId="3" borderId="19" xfId="0" applyFill="1" applyBorder="1" applyAlignment="1" applyProtection="1">
      <alignment vertical="top" wrapText="1"/>
    </xf>
    <xf numFmtId="2" fontId="12" fillId="3" borderId="18" xfId="1" applyNumberFormat="1" applyFont="1" applyFill="1" applyBorder="1" applyAlignment="1" applyProtection="1">
      <alignment horizontal="center" vertical="center"/>
    </xf>
    <xf numFmtId="2" fontId="12" fillId="3" borderId="21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top" wrapText="1"/>
    </xf>
    <xf numFmtId="0" fontId="0" fillId="0" borderId="15" xfId="0" applyFont="1" applyBorder="1" applyAlignment="1" applyProtection="1">
      <alignment vertical="top"/>
    </xf>
    <xf numFmtId="0" fontId="0" fillId="0" borderId="21" xfId="0" applyBorder="1" applyAlignment="1" applyProtection="1">
      <alignment vertical="top" wrapText="1"/>
    </xf>
    <xf numFmtId="0" fontId="10" fillId="0" borderId="17" xfId="0" applyFont="1" applyFill="1" applyBorder="1" applyAlignment="1" applyProtection="1">
      <alignment vertical="top"/>
    </xf>
    <xf numFmtId="0" fontId="10" fillId="0" borderId="15" xfId="0" applyFont="1" applyFill="1" applyBorder="1" applyAlignment="1" applyProtection="1">
      <alignment vertical="top"/>
    </xf>
    <xf numFmtId="0" fontId="10" fillId="0" borderId="15" xfId="0" quotePrefix="1" applyFont="1" applyFill="1" applyBorder="1" applyAlignment="1" applyProtection="1">
      <alignment horizontal="right" vertical="top"/>
    </xf>
    <xf numFmtId="0" fontId="10" fillId="0" borderId="15" xfId="0" quotePrefix="1" applyFont="1" applyFill="1" applyBorder="1" applyProtection="1"/>
    <xf numFmtId="0" fontId="0" fillId="0" borderId="19" xfId="0" applyFill="1" applyBorder="1" applyAlignment="1">
      <alignment vertical="top" wrapText="1"/>
    </xf>
    <xf numFmtId="2" fontId="12" fillId="0" borderId="18" xfId="1" applyNumberFormat="1" applyFont="1" applyFill="1" applyBorder="1" applyAlignment="1">
      <alignment horizontal="center" vertical="center"/>
    </xf>
    <xf numFmtId="2" fontId="12" fillId="0" borderId="21" xfId="1" applyNumberFormat="1" applyFont="1" applyFill="1" applyBorder="1" applyAlignment="1">
      <alignment horizontal="center" vertical="center"/>
    </xf>
    <xf numFmtId="0" fontId="10" fillId="0" borderId="17" xfId="0" applyFont="1" applyFill="1" applyBorder="1" applyProtection="1"/>
    <xf numFmtId="0" fontId="10" fillId="7" borderId="15" xfId="0" applyFont="1" applyFill="1" applyBorder="1" applyProtection="1"/>
    <xf numFmtId="0" fontId="10" fillId="7" borderId="15" xfId="0" applyFont="1" applyFill="1" applyBorder="1" applyAlignment="1" applyProtection="1">
      <alignment vertical="top"/>
    </xf>
    <xf numFmtId="0" fontId="10" fillId="7" borderId="15" xfId="0" applyFont="1" applyFill="1" applyBorder="1" applyAlignment="1" applyProtection="1">
      <alignment wrapText="1"/>
    </xf>
    <xf numFmtId="0" fontId="10" fillId="7" borderId="22" xfId="0" applyFont="1" applyFill="1" applyBorder="1" applyAlignment="1" applyProtection="1">
      <alignment vertical="top" wrapText="1"/>
    </xf>
    <xf numFmtId="0" fontId="10" fillId="7" borderId="22" xfId="0" quotePrefix="1" applyFont="1" applyFill="1" applyBorder="1" applyAlignment="1" applyProtection="1">
      <alignment vertical="top" wrapText="1"/>
    </xf>
    <xf numFmtId="2" fontId="12" fillId="7" borderId="18" xfId="1" quotePrefix="1" applyNumberFormat="1" applyFont="1" applyFill="1" applyBorder="1" applyAlignment="1" applyProtection="1">
      <alignment horizontal="center" vertical="center"/>
    </xf>
    <xf numFmtId="2" fontId="12" fillId="7" borderId="9" xfId="1" applyNumberFormat="1" applyFont="1" applyFill="1" applyBorder="1" applyAlignment="1" applyProtection="1">
      <alignment horizontal="center" vertical="center"/>
    </xf>
    <xf numFmtId="2" fontId="12" fillId="7" borderId="19" xfId="1" applyNumberFormat="1" applyFont="1" applyFill="1" applyBorder="1" applyAlignment="1" applyProtection="1">
      <alignment horizontal="center" vertical="center"/>
    </xf>
    <xf numFmtId="2" fontId="12" fillId="7" borderId="20" xfId="1" applyNumberFormat="1" applyFont="1" applyFill="1" applyBorder="1" applyAlignment="1" applyProtection="1">
      <alignment horizontal="center" vertical="center"/>
    </xf>
    <xf numFmtId="2" fontId="12" fillId="7" borderId="21" xfId="1" quotePrefix="1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2" fontId="12" fillId="3" borderId="19" xfId="1" applyNumberFormat="1" applyFont="1" applyFill="1" applyBorder="1" applyAlignment="1" applyProtection="1">
      <alignment horizontal="center" vertical="center"/>
    </xf>
    <xf numFmtId="2" fontId="12" fillId="3" borderId="20" xfId="1" applyNumberFormat="1" applyFont="1" applyFill="1" applyBorder="1" applyAlignment="1" applyProtection="1">
      <alignment horizontal="center" vertical="center"/>
    </xf>
    <xf numFmtId="0" fontId="0" fillId="3" borderId="16" xfId="0" applyFill="1" applyBorder="1" applyAlignment="1" applyProtection="1">
      <alignment vertical="top" wrapText="1"/>
    </xf>
    <xf numFmtId="0" fontId="0" fillId="3" borderId="9" xfId="0" applyFill="1" applyBorder="1" applyAlignment="1" applyProtection="1">
      <alignment vertical="top" wrapText="1"/>
    </xf>
    <xf numFmtId="2" fontId="12" fillId="4" borderId="18" xfId="1" applyNumberFormat="1" applyFont="1" applyFill="1" applyBorder="1" applyAlignment="1" applyProtection="1">
      <alignment horizontal="center" vertical="center"/>
    </xf>
    <xf numFmtId="2" fontId="12" fillId="4" borderId="21" xfId="1" applyNumberFormat="1" applyFont="1" applyFill="1" applyBorder="1" applyAlignment="1" applyProtection="1">
      <alignment horizontal="center" vertical="center"/>
    </xf>
    <xf numFmtId="0" fontId="10" fillId="8" borderId="17" xfId="0" applyFont="1" applyFill="1" applyBorder="1" applyProtection="1"/>
    <xf numFmtId="0" fontId="10" fillId="8" borderId="15" xfId="0" applyFont="1" applyFill="1" applyBorder="1" applyProtection="1"/>
    <xf numFmtId="0" fontId="10" fillId="8" borderId="15" xfId="0" applyFont="1" applyFill="1" applyBorder="1" applyAlignment="1" applyProtection="1">
      <alignment vertical="top"/>
    </xf>
    <xf numFmtId="0" fontId="10" fillId="8" borderId="15" xfId="0" applyFont="1" applyFill="1" applyBorder="1" applyAlignment="1" applyProtection="1">
      <alignment wrapText="1"/>
    </xf>
    <xf numFmtId="0" fontId="10" fillId="8" borderId="22" xfId="0" applyFont="1" applyFill="1" applyBorder="1" applyAlignment="1" applyProtection="1">
      <alignment vertical="top" wrapText="1"/>
    </xf>
    <xf numFmtId="0" fontId="10" fillId="8" borderId="22" xfId="0" quotePrefix="1" applyFont="1" applyFill="1" applyBorder="1" applyAlignment="1" applyProtection="1">
      <alignment vertical="top" wrapText="1"/>
    </xf>
    <xf numFmtId="2" fontId="12" fillId="8" borderId="18" xfId="1" quotePrefix="1" applyNumberFormat="1" applyFont="1" applyFill="1" applyBorder="1" applyAlignment="1" applyProtection="1">
      <alignment horizontal="center" vertical="center"/>
    </xf>
    <xf numFmtId="2" fontId="12" fillId="8" borderId="9" xfId="1" quotePrefix="1" applyNumberFormat="1" applyFont="1" applyFill="1" applyBorder="1" applyAlignment="1" applyProtection="1">
      <alignment horizontal="center" vertical="center"/>
    </xf>
    <xf numFmtId="2" fontId="12" fillId="8" borderId="19" xfId="1" quotePrefix="1" applyNumberFormat="1" applyFont="1" applyFill="1" applyBorder="1" applyAlignment="1" applyProtection="1">
      <alignment horizontal="center" vertical="center"/>
    </xf>
    <xf numFmtId="2" fontId="12" fillId="8" borderId="20" xfId="1" quotePrefix="1" applyNumberFormat="1" applyFont="1" applyFill="1" applyBorder="1" applyAlignment="1" applyProtection="1">
      <alignment horizontal="center" vertical="center"/>
    </xf>
    <xf numFmtId="2" fontId="12" fillId="8" borderId="21" xfId="1" quotePrefix="1" applyNumberFormat="1" applyFont="1" applyFill="1" applyBorder="1" applyAlignment="1" applyProtection="1">
      <alignment horizontal="center" vertical="center"/>
    </xf>
    <xf numFmtId="0" fontId="10" fillId="6" borderId="22" xfId="0" applyFont="1" applyFill="1" applyBorder="1" applyAlignment="1" applyProtection="1">
      <alignment vertical="top"/>
    </xf>
    <xf numFmtId="0" fontId="3" fillId="0" borderId="9" xfId="1" applyNumberFormat="1" applyFont="1" applyFill="1" applyBorder="1" applyAlignment="1">
      <alignment horizontal="left" vertical="top" wrapText="1"/>
    </xf>
    <xf numFmtId="0" fontId="0" fillId="0" borderId="19" xfId="1" applyNumberFormat="1" applyFont="1" applyFill="1" applyBorder="1" applyAlignment="1">
      <alignment vertical="top" wrapText="1"/>
    </xf>
    <xf numFmtId="2" fontId="12" fillId="3" borderId="18" xfId="1" applyNumberFormat="1" applyFont="1" applyFill="1" applyBorder="1" applyAlignment="1">
      <alignment horizontal="center" vertical="center"/>
    </xf>
    <xf numFmtId="2" fontId="12" fillId="3" borderId="21" xfId="1" applyNumberFormat="1" applyFont="1" applyFill="1" applyBorder="1" applyAlignment="1">
      <alignment horizontal="center" vertical="center"/>
    </xf>
    <xf numFmtId="0" fontId="0" fillId="0" borderId="9" xfId="0" applyBorder="1" applyAlignment="1" applyProtection="1">
      <alignment vertical="top" wrapText="1"/>
    </xf>
    <xf numFmtId="0" fontId="0" fillId="0" borderId="14" xfId="0" applyBorder="1" applyAlignment="1" applyProtection="1">
      <alignment vertical="top" wrapText="1"/>
    </xf>
    <xf numFmtId="0" fontId="10" fillId="9" borderId="22" xfId="0" applyFont="1" applyFill="1" applyBorder="1" applyAlignment="1" applyProtection="1">
      <alignment horizontal="right" vertical="top" wrapText="1"/>
    </xf>
    <xf numFmtId="1" fontId="12" fillId="9" borderId="18" xfId="1" applyNumberFormat="1" applyFont="1" applyFill="1" applyBorder="1" applyAlignment="1" applyProtection="1">
      <alignment horizontal="center" vertical="center"/>
    </xf>
    <xf numFmtId="2" fontId="12" fillId="0" borderId="9" xfId="1" quotePrefix="1" applyNumberFormat="1" applyFont="1" applyFill="1" applyBorder="1" applyAlignment="1" applyProtection="1">
      <alignment horizontal="center" vertical="center"/>
    </xf>
    <xf numFmtId="1" fontId="12" fillId="9" borderId="9" xfId="1" applyNumberFormat="1" applyFont="1" applyFill="1" applyBorder="1" applyAlignment="1" applyProtection="1">
      <alignment horizontal="center" vertical="center"/>
    </xf>
    <xf numFmtId="2" fontId="12" fillId="0" borderId="19" xfId="1" quotePrefix="1" applyNumberFormat="1" applyFont="1" applyFill="1" applyBorder="1" applyAlignment="1" applyProtection="1">
      <alignment horizontal="center" vertical="center"/>
    </xf>
    <xf numFmtId="2" fontId="12" fillId="0" borderId="24" xfId="1" quotePrefix="1" applyNumberFormat="1" applyFont="1" applyFill="1" applyBorder="1" applyAlignment="1" applyProtection="1">
      <alignment horizontal="center" vertical="center"/>
    </xf>
    <xf numFmtId="2" fontId="12" fillId="0" borderId="20" xfId="1" quotePrefix="1" applyNumberFormat="1" applyFont="1" applyFill="1" applyBorder="1" applyAlignment="1" applyProtection="1">
      <alignment horizontal="center" vertical="center"/>
    </xf>
    <xf numFmtId="2" fontId="12" fillId="0" borderId="22" xfId="1" quotePrefix="1" applyNumberFormat="1" applyFont="1" applyFill="1" applyBorder="1" applyAlignment="1" applyProtection="1">
      <alignment horizontal="center" vertical="center"/>
    </xf>
    <xf numFmtId="0" fontId="1" fillId="3" borderId="9" xfId="1" applyNumberFormat="1" applyFont="1" applyFill="1" applyBorder="1" applyAlignment="1">
      <alignment horizontal="left" vertical="top" wrapText="1"/>
    </xf>
    <xf numFmtId="0" fontId="0" fillId="0" borderId="19" xfId="1" applyNumberFormat="1" applyFont="1" applyFill="1" applyBorder="1" applyAlignment="1">
      <alignment horizontal="left" vertical="top" wrapText="1"/>
    </xf>
    <xf numFmtId="0" fontId="1" fillId="3" borderId="14" xfId="1" applyNumberFormat="1" applyFont="1" applyFill="1" applyBorder="1" applyAlignment="1">
      <alignment horizontal="left" vertical="top" wrapText="1"/>
    </xf>
    <xf numFmtId="0" fontId="3" fillId="3" borderId="14" xfId="1" applyNumberFormat="1" applyFont="1" applyFill="1" applyBorder="1" applyAlignment="1">
      <alignment horizontal="left" vertical="top" wrapText="1"/>
    </xf>
    <xf numFmtId="0" fontId="3" fillId="3" borderId="9" xfId="1" applyNumberFormat="1" applyFont="1" applyFill="1" applyBorder="1" applyAlignment="1">
      <alignment horizontal="left" vertical="top" wrapText="1"/>
    </xf>
    <xf numFmtId="0" fontId="3" fillId="3" borderId="19" xfId="1" applyNumberFormat="1" applyFont="1" applyFill="1" applyBorder="1" applyAlignment="1">
      <alignment horizontal="left" vertical="top" wrapText="1"/>
    </xf>
    <xf numFmtId="0" fontId="0" fillId="0" borderId="9" xfId="1" applyNumberFormat="1" applyFont="1" applyFill="1" applyBorder="1" applyAlignment="1">
      <alignment horizontal="left" vertical="top" wrapText="1"/>
    </xf>
    <xf numFmtId="2" fontId="12" fillId="0" borderId="18" xfId="1" quotePrefix="1" applyNumberFormat="1" applyFont="1" applyFill="1" applyBorder="1" applyAlignment="1" applyProtection="1">
      <alignment horizontal="center" vertical="center"/>
    </xf>
    <xf numFmtId="2" fontId="12" fillId="0" borderId="21" xfId="1" quotePrefix="1" applyNumberFormat="1" applyFont="1" applyFill="1" applyBorder="1" applyAlignment="1" applyProtection="1">
      <alignment horizontal="center" vertical="center"/>
    </xf>
    <xf numFmtId="0" fontId="3" fillId="0" borderId="9" xfId="1" applyNumberFormat="1" applyFont="1" applyFill="1" applyBorder="1" applyAlignment="1">
      <alignment vertical="top" wrapText="1"/>
    </xf>
    <xf numFmtId="0" fontId="3" fillId="0" borderId="26" xfId="1" applyNumberFormat="1" applyFont="1" applyFill="1" applyBorder="1" applyAlignment="1">
      <alignment horizontal="left" vertical="top" wrapText="1"/>
    </xf>
    <xf numFmtId="0" fontId="0" fillId="0" borderId="27" xfId="1" applyNumberFormat="1" applyFont="1" applyFill="1" applyBorder="1" applyAlignment="1">
      <alignment horizontal="left" vertical="top" wrapText="1"/>
    </xf>
    <xf numFmtId="2" fontId="12" fillId="3" borderId="28" xfId="1" applyNumberFormat="1" applyFont="1" applyFill="1" applyBorder="1" applyAlignment="1" applyProtection="1">
      <alignment horizontal="center" vertical="center"/>
    </xf>
    <xf numFmtId="2" fontId="12" fillId="3" borderId="26" xfId="1" applyNumberFormat="1" applyFont="1" applyFill="1" applyBorder="1" applyAlignment="1">
      <alignment horizontal="center" vertical="center"/>
    </xf>
    <xf numFmtId="2" fontId="12" fillId="3" borderId="30" xfId="1" applyNumberFormat="1" applyFont="1" applyFill="1" applyBorder="1" applyAlignment="1" applyProtection="1">
      <alignment horizontal="center" vertical="center"/>
    </xf>
    <xf numFmtId="0" fontId="0" fillId="0" borderId="22" xfId="0" applyFill="1" applyBorder="1" applyAlignment="1" applyProtection="1">
      <alignment vertical="top" wrapText="1"/>
    </xf>
    <xf numFmtId="0" fontId="0" fillId="0" borderId="22" xfId="0" applyBorder="1" applyAlignment="1" applyProtection="1">
      <alignment vertical="top" wrapText="1"/>
    </xf>
    <xf numFmtId="0" fontId="13" fillId="4" borderId="22" xfId="0" quotePrefix="1" applyFont="1" applyFill="1" applyBorder="1" applyAlignment="1" applyProtection="1">
      <alignment vertical="top" wrapText="1"/>
    </xf>
    <xf numFmtId="0" fontId="0" fillId="3" borderId="22" xfId="0" applyFill="1" applyBorder="1" applyAlignment="1" applyProtection="1">
      <alignment vertical="top" wrapText="1"/>
    </xf>
    <xf numFmtId="0" fontId="0" fillId="0" borderId="22" xfId="0" applyFill="1" applyBorder="1" applyAlignment="1">
      <alignment vertical="top" wrapText="1"/>
    </xf>
    <xf numFmtId="0" fontId="11" fillId="4" borderId="15" xfId="0" quotePrefix="1" applyFont="1" applyFill="1" applyBorder="1" applyAlignment="1" applyProtection="1">
      <alignment vertical="top" wrapText="1"/>
    </xf>
    <xf numFmtId="2" fontId="12" fillId="26" borderId="18" xfId="1" applyNumberFormat="1" applyFont="1" applyFill="1" applyBorder="1" applyAlignment="1">
      <alignment horizontal="center" vertical="center"/>
    </xf>
    <xf numFmtId="2" fontId="12" fillId="27" borderId="18" xfId="1" applyNumberFormat="1" applyFont="1" applyFill="1" applyBorder="1" applyAlignment="1">
      <alignment horizontal="center" vertical="center"/>
    </xf>
    <xf numFmtId="0" fontId="5" fillId="28" borderId="15" xfId="0" applyFont="1" applyFill="1" applyBorder="1" applyProtection="1"/>
    <xf numFmtId="0" fontId="0" fillId="28" borderId="15" xfId="0" applyFill="1" applyBorder="1" applyAlignment="1" applyProtection="1">
      <alignment horizontal="right" vertical="top"/>
    </xf>
    <xf numFmtId="0" fontId="0" fillId="28" borderId="15" xfId="0" applyFill="1" applyBorder="1" applyAlignment="1" applyProtection="1">
      <alignment wrapText="1"/>
    </xf>
    <xf numFmtId="0" fontId="3" fillId="28" borderId="15" xfId="0" applyFont="1" applyFill="1" applyBorder="1" applyAlignment="1" applyProtection="1">
      <alignment vertical="top"/>
    </xf>
    <xf numFmtId="0" fontId="0" fillId="28" borderId="16" xfId="0" applyFill="1" applyBorder="1" applyAlignment="1" applyProtection="1">
      <alignment vertical="top" wrapText="1"/>
    </xf>
    <xf numFmtId="0" fontId="0" fillId="28" borderId="4" xfId="0" applyFill="1" applyBorder="1" applyAlignment="1" applyProtection="1">
      <alignment vertical="top" wrapText="1"/>
    </xf>
    <xf numFmtId="0" fontId="0" fillId="28" borderId="0" xfId="0" applyFill="1" applyBorder="1" applyAlignment="1" applyProtection="1">
      <alignment vertical="top" wrapText="1"/>
    </xf>
    <xf numFmtId="2" fontId="12" fillId="26" borderId="9" xfId="1" applyNumberFormat="1" applyFont="1" applyFill="1" applyBorder="1" applyAlignment="1">
      <alignment horizontal="center" vertical="center"/>
    </xf>
    <xf numFmtId="2" fontId="12" fillId="26" borderId="19" xfId="1" applyNumberFormat="1" applyFont="1" applyFill="1" applyBorder="1" applyAlignment="1">
      <alignment horizontal="center" vertical="center"/>
    </xf>
    <xf numFmtId="2" fontId="12" fillId="26" borderId="20" xfId="1" applyNumberFormat="1" applyFont="1" applyFill="1" applyBorder="1" applyAlignment="1">
      <alignment horizontal="center" vertical="center"/>
    </xf>
    <xf numFmtId="2" fontId="12" fillId="26" borderId="21" xfId="1" applyNumberFormat="1" applyFont="1" applyFill="1" applyBorder="1" applyAlignment="1">
      <alignment horizontal="center" vertical="center"/>
    </xf>
    <xf numFmtId="0" fontId="0" fillId="28" borderId="19" xfId="0" applyFill="1" applyBorder="1" applyAlignment="1" applyProtection="1">
      <alignment vertical="top" wrapText="1"/>
    </xf>
    <xf numFmtId="0" fontId="0" fillId="28" borderId="22" xfId="0" applyFill="1" applyBorder="1" applyAlignment="1" applyProtection="1">
      <alignment vertical="top" wrapText="1"/>
    </xf>
    <xf numFmtId="0" fontId="0" fillId="28" borderId="19" xfId="0" applyFont="1" applyFill="1" applyBorder="1" applyAlignment="1" applyProtection="1">
      <alignment vertical="top" wrapText="1"/>
    </xf>
    <xf numFmtId="0" fontId="0" fillId="28" borderId="22" xfId="0" applyFont="1" applyFill="1" applyBorder="1" applyAlignment="1" applyProtection="1">
      <alignment vertical="top" wrapText="1"/>
    </xf>
    <xf numFmtId="0" fontId="10" fillId="28" borderId="15" xfId="0" applyFont="1" applyFill="1" applyBorder="1" applyAlignment="1" applyProtection="1">
      <alignment vertical="top"/>
    </xf>
    <xf numFmtId="0" fontId="10" fillId="28" borderId="15" xfId="0" quotePrefix="1" applyFont="1" applyFill="1" applyBorder="1" applyAlignment="1" applyProtection="1">
      <alignment horizontal="right" vertical="top"/>
    </xf>
    <xf numFmtId="0" fontId="10" fillId="28" borderId="15" xfId="0" quotePrefix="1" applyFont="1" applyFill="1" applyBorder="1" applyProtection="1"/>
    <xf numFmtId="0" fontId="2" fillId="28" borderId="19" xfId="0" applyFont="1" applyFill="1" applyBorder="1" applyAlignment="1">
      <alignment vertical="top" wrapText="1"/>
    </xf>
    <xf numFmtId="0" fontId="0" fillId="28" borderId="22" xfId="0" applyFont="1" applyFill="1" applyBorder="1" applyAlignment="1">
      <alignment vertical="top" wrapText="1"/>
    </xf>
    <xf numFmtId="2" fontId="12" fillId="29" borderId="19" xfId="1" applyNumberFormat="1" applyFont="1" applyFill="1" applyBorder="1" applyAlignment="1">
      <alignment horizontal="center" vertical="center"/>
    </xf>
    <xf numFmtId="2" fontId="12" fillId="29" borderId="20" xfId="1" applyNumberFormat="1" applyFont="1" applyFill="1" applyBorder="1" applyAlignment="1">
      <alignment horizontal="center" vertical="center"/>
    </xf>
    <xf numFmtId="2" fontId="12" fillId="29" borderId="9" xfId="1" applyNumberFormat="1" applyFont="1" applyFill="1" applyBorder="1" applyAlignment="1">
      <alignment horizontal="center" vertical="center"/>
    </xf>
    <xf numFmtId="2" fontId="12" fillId="29" borderId="18" xfId="1" applyNumberFormat="1" applyFont="1" applyFill="1" applyBorder="1" applyAlignment="1">
      <alignment horizontal="center" vertical="center"/>
    </xf>
    <xf numFmtId="2" fontId="12" fillId="29" borderId="21" xfId="1" applyNumberFormat="1" applyFont="1" applyFill="1" applyBorder="1" applyAlignment="1">
      <alignment horizontal="center" vertical="center"/>
    </xf>
    <xf numFmtId="2" fontId="12" fillId="29" borderId="26" xfId="1" applyNumberFormat="1" applyFont="1" applyFill="1" applyBorder="1" applyAlignment="1">
      <alignment horizontal="center" vertical="center"/>
    </xf>
    <xf numFmtId="2" fontId="12" fillId="29" borderId="27" xfId="1" applyNumberFormat="1" applyFont="1" applyFill="1" applyBorder="1" applyAlignment="1">
      <alignment horizontal="center" vertical="center"/>
    </xf>
    <xf numFmtId="2" fontId="12" fillId="29" borderId="29" xfId="1" applyNumberFormat="1" applyFont="1" applyFill="1" applyBorder="1" applyAlignment="1">
      <alignment horizontal="center" vertical="center"/>
    </xf>
    <xf numFmtId="0" fontId="4" fillId="3" borderId="0" xfId="0" applyFont="1" applyFill="1" applyAlignment="1" applyProtection="1">
      <alignment horizontal="right" vertical="center" wrapText="1"/>
    </xf>
    <xf numFmtId="0" fontId="0" fillId="28" borderId="9" xfId="0" applyFont="1" applyFill="1" applyBorder="1" applyAlignment="1">
      <alignment wrapText="1"/>
    </xf>
    <xf numFmtId="0" fontId="0" fillId="3" borderId="0" xfId="0" applyFont="1" applyFill="1" applyAlignment="1">
      <alignment wrapText="1"/>
    </xf>
    <xf numFmtId="0" fontId="0" fillId="27" borderId="43" xfId="0" applyFont="1" applyFill="1" applyBorder="1" applyAlignment="1">
      <alignment wrapText="1"/>
    </xf>
    <xf numFmtId="0" fontId="0" fillId="30" borderId="43" xfId="0" applyFont="1" applyFill="1" applyBorder="1" applyAlignment="1">
      <alignment horizontal="center" vertical="center" wrapText="1"/>
    </xf>
    <xf numFmtId="0" fontId="3" fillId="3" borderId="0" xfId="1" applyNumberFormat="1" applyFont="1" applyFill="1" applyAlignment="1">
      <alignment wrapText="1"/>
    </xf>
    <xf numFmtId="2" fontId="33" fillId="31" borderId="44" xfId="1" applyNumberFormat="1" applyFont="1" applyFill="1" applyBorder="1" applyAlignment="1">
      <alignment horizontal="center" wrapText="1"/>
    </xf>
    <xf numFmtId="0" fontId="0" fillId="3" borderId="0" xfId="0" applyFont="1" applyFill="1" applyBorder="1" applyAlignment="1">
      <alignment wrapText="1"/>
    </xf>
    <xf numFmtId="0" fontId="0" fillId="0" borderId="15" xfId="0" applyFont="1" applyBorder="1" applyAlignment="1"/>
    <xf numFmtId="0" fontId="34" fillId="2" borderId="1" xfId="0" applyFont="1" applyFill="1" applyBorder="1" applyAlignment="1" applyProtection="1">
      <alignment vertical="center"/>
    </xf>
    <xf numFmtId="0" fontId="34" fillId="2" borderId="4" xfId="0" applyFont="1" applyFill="1" applyBorder="1"/>
    <xf numFmtId="0" fontId="34" fillId="2" borderId="6" xfId="0" applyFont="1" applyFill="1" applyBorder="1"/>
    <xf numFmtId="0" fontId="5" fillId="0" borderId="2" xfId="0" applyFont="1" applyBorder="1" applyProtection="1"/>
    <xf numFmtId="0" fontId="5" fillId="0" borderId="15" xfId="0" applyFont="1" applyBorder="1" applyAlignment="1" applyProtection="1">
      <alignment horizontal="centerContinuous" wrapText="1"/>
    </xf>
    <xf numFmtId="0" fontId="4" fillId="0" borderId="12" xfId="0" applyFont="1" applyBorder="1" applyAlignment="1" applyProtection="1">
      <alignment horizontal="center" vertical="center"/>
    </xf>
    <xf numFmtId="0" fontId="10" fillId="8" borderId="19" xfId="0" applyFont="1" applyFill="1" applyBorder="1" applyAlignment="1" applyProtection="1">
      <alignment horizontal="center"/>
    </xf>
    <xf numFmtId="0" fontId="10" fillId="8" borderId="22" xfId="0" applyFont="1" applyFill="1" applyBorder="1" applyAlignment="1" applyProtection="1">
      <alignment horizontal="center"/>
    </xf>
    <xf numFmtId="0" fontId="10" fillId="6" borderId="22" xfId="0" applyFont="1" applyFill="1" applyBorder="1" applyAlignment="1" applyProtection="1">
      <alignment wrapText="1"/>
    </xf>
    <xf numFmtId="0" fontId="0" fillId="0" borderId="22" xfId="0" applyBorder="1" applyAlignment="1">
      <alignment wrapText="1"/>
    </xf>
    <xf numFmtId="0" fontId="5" fillId="3" borderId="12" xfId="0" applyFont="1" applyFill="1" applyBorder="1" applyAlignment="1" applyProtection="1">
      <alignment horizontal="center" wrapText="1"/>
    </xf>
    <xf numFmtId="0" fontId="5" fillId="3" borderId="13" xfId="0" applyFont="1" applyFill="1" applyBorder="1" applyAlignment="1" applyProtection="1">
      <alignment horizontal="center" wrapText="1"/>
    </xf>
    <xf numFmtId="0" fontId="5" fillId="0" borderId="19" xfId="0" applyFont="1" applyBorder="1" applyAlignment="1" applyProtection="1">
      <alignment horizontal="center" wrapText="1"/>
    </xf>
    <xf numFmtId="0" fontId="5" fillId="0" borderId="22" xfId="0" applyFont="1" applyBorder="1" applyAlignment="1"/>
    <xf numFmtId="0" fontId="5" fillId="0" borderId="21" xfId="0" applyFont="1" applyBorder="1" applyAlignment="1"/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40" xfId="0" applyFont="1" applyBorder="1" applyAlignment="1" applyProtection="1">
      <alignment horizontal="center" vertical="center" wrapText="1"/>
    </xf>
    <xf numFmtId="0" fontId="0" fillId="0" borderId="41" xfId="0" applyFont="1" applyBorder="1" applyAlignment="1" applyProtection="1">
      <alignment horizontal="center" vertical="center" wrapText="1"/>
    </xf>
    <xf numFmtId="0" fontId="0" fillId="0" borderId="42" xfId="0" applyFont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wrapText="1"/>
    </xf>
    <xf numFmtId="0" fontId="5" fillId="0" borderId="11" xfId="0" applyFont="1" applyFill="1" applyBorder="1" applyAlignment="1" applyProtection="1">
      <alignment horizontal="center" wrapText="1"/>
    </xf>
    <xf numFmtId="0" fontId="5" fillId="0" borderId="13" xfId="0" applyFont="1" applyFill="1" applyBorder="1" applyAlignment="1" applyProtection="1">
      <alignment horizontal="center" wrapText="1"/>
    </xf>
  </cellXfs>
  <cellStyles count="104"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40% - Accent1 2" xfId="14"/>
    <cellStyle name="40% - Accent1 3" xfId="15"/>
    <cellStyle name="40% - Accent2 2" xfId="16"/>
    <cellStyle name="40% - Accent2 3" xfId="17"/>
    <cellStyle name="40% - Accent3 2" xfId="18"/>
    <cellStyle name="40% - Accent3 3" xfId="19"/>
    <cellStyle name="40% - Accent4 2" xfId="20"/>
    <cellStyle name="40% - Accent4 3" xfId="21"/>
    <cellStyle name="40% - Accent5 2" xfId="22"/>
    <cellStyle name="40% - Accent5 3" xfId="23"/>
    <cellStyle name="40% - Accent6 2" xfId="24"/>
    <cellStyle name="40% - Accent6 3" xfId="25"/>
    <cellStyle name="60% - Accent1 2" xfId="26"/>
    <cellStyle name="60% - Accent1 3" xfId="27"/>
    <cellStyle name="60% - Accent2 2" xfId="28"/>
    <cellStyle name="60% - Accent2 3" xfId="29"/>
    <cellStyle name="60% - Accent3 2" xfId="30"/>
    <cellStyle name="60% - Accent3 3" xfId="31"/>
    <cellStyle name="60% - Accent4 2" xfId="32"/>
    <cellStyle name="60% - Accent4 3" xfId="33"/>
    <cellStyle name="60% - Accent5 2" xfId="34"/>
    <cellStyle name="60% - Accent5 3" xfId="35"/>
    <cellStyle name="60% - Accent6 2" xfId="36"/>
    <cellStyle name="60% - Accent6 3" xfId="37"/>
    <cellStyle name="Accent1 2" xfId="38"/>
    <cellStyle name="Accent1 3" xfId="39"/>
    <cellStyle name="Accent2 2" xfId="40"/>
    <cellStyle name="Accent2 3" xfId="41"/>
    <cellStyle name="Accent3 2" xfId="42"/>
    <cellStyle name="Accent3 3" xfId="43"/>
    <cellStyle name="Accent4 2" xfId="44"/>
    <cellStyle name="Accent4 3" xfId="45"/>
    <cellStyle name="Accent5 2" xfId="46"/>
    <cellStyle name="Accent5 3" xfId="47"/>
    <cellStyle name="Accent6 2" xfId="48"/>
    <cellStyle name="Accent6 3" xfId="49"/>
    <cellStyle name="Bad 2" xfId="50"/>
    <cellStyle name="Bad 3" xfId="51"/>
    <cellStyle name="Calculation 2" xfId="52"/>
    <cellStyle name="Calculation 3" xfId="53"/>
    <cellStyle name="Check Cell 2" xfId="54"/>
    <cellStyle name="Check Cell 3" xfId="55"/>
    <cellStyle name="Explanatory Text 2" xfId="56"/>
    <cellStyle name="Explanatory Text 3" xfId="57"/>
    <cellStyle name="Good 2" xfId="58"/>
    <cellStyle name="Good 3" xfId="59"/>
    <cellStyle name="Heading 1 2" xfId="60"/>
    <cellStyle name="Heading 1 3" xfId="61"/>
    <cellStyle name="Heading 2 2" xfId="62"/>
    <cellStyle name="Heading 2 3" xfId="63"/>
    <cellStyle name="Heading 3 2" xfId="64"/>
    <cellStyle name="Heading 3 3" xfId="65"/>
    <cellStyle name="Heading 4 2" xfId="66"/>
    <cellStyle name="Heading 4 3" xfId="67"/>
    <cellStyle name="Input 2" xfId="68"/>
    <cellStyle name="Input 3" xfId="69"/>
    <cellStyle name="Linked Cell 2" xfId="70"/>
    <cellStyle name="Linked Cell 3" xfId="71"/>
    <cellStyle name="Neutral 2" xfId="72"/>
    <cellStyle name="Neutral 3" xfId="73"/>
    <cellStyle name="Normal" xfId="0" builtinId="0"/>
    <cellStyle name="Normal 2" xfId="74"/>
    <cellStyle name="Normal 2 2" xfId="75"/>
    <cellStyle name="Normal 2 3" xfId="76"/>
    <cellStyle name="Normal 2 3 2" xfId="77"/>
    <cellStyle name="Normal 2 4" xfId="78"/>
    <cellStyle name="Normal 3" xfId="79"/>
    <cellStyle name="Normal 4" xfId="80"/>
    <cellStyle name="Normal 4 2" xfId="81"/>
    <cellStyle name="Normal 5" xfId="82"/>
    <cellStyle name="Normal 6" xfId="83"/>
    <cellStyle name="Normal 6 2" xfId="84"/>
    <cellStyle name="Normal 7" xfId="85"/>
    <cellStyle name="Normal 8" xfId="86"/>
    <cellStyle name="Normal_KPIs and MIs 27032009" xfId="1"/>
    <cellStyle name="Note 2" xfId="87"/>
    <cellStyle name="Note 3" xfId="88"/>
    <cellStyle name="Output 2" xfId="89"/>
    <cellStyle name="Output 3" xfId="90"/>
    <cellStyle name="Percent 2" xfId="91"/>
    <cellStyle name="Percent 2 2" xfId="92"/>
    <cellStyle name="Percent 3" xfId="93"/>
    <cellStyle name="Percent 4" xfId="94"/>
    <cellStyle name="Percent 5" xfId="95"/>
    <cellStyle name="Percent 6" xfId="96"/>
    <cellStyle name="TableStyleLight1" xfId="97"/>
    <cellStyle name="Title 2" xfId="98"/>
    <cellStyle name="Title 3" xfId="99"/>
    <cellStyle name="Total 2" xfId="100"/>
    <cellStyle name="Total 3" xfId="101"/>
    <cellStyle name="Warning Text 2" xfId="102"/>
    <cellStyle name="Warning Text 3" xfId="103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333333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W249"/>
  <sheetViews>
    <sheetView showGridLines="0" tabSelected="1" topLeftCell="B1" zoomScale="60" zoomScaleNormal="60" zoomScaleSheetLayoutView="75" workbookViewId="0">
      <pane xSplit="6" ySplit="14" topLeftCell="H15" activePane="bottomRight" state="frozen"/>
      <selection activeCell="B135" sqref="B135"/>
      <selection pane="topRight" activeCell="B135" sqref="B135"/>
      <selection pane="bottomLeft" activeCell="B135" sqref="B135"/>
      <selection pane="bottomRight" activeCell="F143" sqref="F143"/>
    </sheetView>
  </sheetViews>
  <sheetFormatPr defaultColWidth="9.109375" defaultRowHeight="13.2"/>
  <cols>
    <col min="1" max="1" width="10.44140625" style="2" customWidth="1"/>
    <col min="2" max="2" width="6" style="12" customWidth="1"/>
    <col min="3" max="4" width="3.88671875" style="2" customWidth="1"/>
    <col min="5" max="5" width="8.6640625" style="2" customWidth="1"/>
    <col min="6" max="6" width="38.33203125" style="2" customWidth="1"/>
    <col min="7" max="7" width="52.44140625" style="2" customWidth="1"/>
    <col min="8" max="8" width="18.109375" style="2" customWidth="1"/>
    <col min="9" max="12" width="12" style="2" customWidth="1"/>
    <col min="13" max="13" width="14.88671875" style="2" customWidth="1"/>
    <col min="14" max="17" width="12" style="2" customWidth="1"/>
    <col min="18" max="18" width="14.44140625" style="2" customWidth="1"/>
    <col min="19" max="22" width="12" style="2" customWidth="1"/>
    <col min="23" max="23" width="14.33203125" style="2" customWidth="1"/>
    <col min="24" max="16384" width="9.109375" style="2"/>
  </cols>
  <sheetData>
    <row r="1" spans="1:23" ht="13.8" thickBot="1">
      <c r="C1" s="242"/>
      <c r="D1" s="242"/>
      <c r="E1" s="242"/>
      <c r="F1" s="242"/>
      <c r="G1" s="242"/>
      <c r="J1" s="3"/>
      <c r="K1" s="4"/>
      <c r="M1"/>
      <c r="O1"/>
      <c r="P1"/>
      <c r="Q1"/>
      <c r="R1"/>
      <c r="T1"/>
      <c r="U1"/>
      <c r="V1"/>
      <c r="W1"/>
    </row>
    <row r="2" spans="1:23" ht="17.399999999999999" hidden="1">
      <c r="A2" s="5"/>
      <c r="B2" s="243" t="s">
        <v>1</v>
      </c>
      <c r="C2" s="6"/>
      <c r="D2" s="6"/>
      <c r="E2" s="6"/>
      <c r="F2" s="7"/>
      <c r="G2" s="8"/>
      <c r="H2" s="9"/>
      <c r="I2" s="9"/>
      <c r="N2" s="9"/>
      <c r="S2" s="9"/>
    </row>
    <row r="3" spans="1:23" ht="17.399999999999999" hidden="1">
      <c r="A3" s="1"/>
      <c r="B3" s="244"/>
      <c r="C3" s="10" t="s">
        <v>2</v>
      </c>
      <c r="D3" s="9"/>
      <c r="E3" s="9"/>
      <c r="F3" s="9"/>
      <c r="G3" s="11"/>
      <c r="H3" s="9"/>
      <c r="I3" s="9"/>
      <c r="N3" s="9"/>
      <c r="S3" s="9"/>
    </row>
    <row r="4" spans="1:23" ht="17.399999999999999" hidden="1">
      <c r="A4" s="1"/>
      <c r="B4" s="244"/>
      <c r="C4" s="10" t="s">
        <v>3</v>
      </c>
      <c r="D4" s="9"/>
      <c r="E4" s="9"/>
      <c r="F4" s="9"/>
      <c r="G4" s="11"/>
      <c r="H4" s="9"/>
      <c r="I4" s="9"/>
      <c r="J4" s="12"/>
      <c r="N4" s="9"/>
      <c r="S4" s="9"/>
    </row>
    <row r="5" spans="1:23" ht="17.399999999999999" hidden="1">
      <c r="A5" s="1"/>
      <c r="B5" s="244"/>
      <c r="C5" s="9" t="s">
        <v>4</v>
      </c>
      <c r="D5" s="9"/>
      <c r="E5" s="9"/>
      <c r="F5" s="9"/>
      <c r="G5" s="11"/>
      <c r="H5" s="9"/>
      <c r="I5" s="9"/>
      <c r="J5" s="12"/>
      <c r="N5" s="9"/>
      <c r="S5" s="9"/>
    </row>
    <row r="6" spans="1:23" ht="17.399999999999999" hidden="1">
      <c r="A6" s="1"/>
      <c r="B6" s="244"/>
      <c r="C6" s="10" t="s">
        <v>5</v>
      </c>
      <c r="D6" s="9"/>
      <c r="E6" s="9"/>
      <c r="F6" s="9"/>
      <c r="G6" s="11"/>
      <c r="H6" s="9"/>
      <c r="I6" s="9"/>
      <c r="J6" s="12"/>
      <c r="M6" s="13"/>
      <c r="N6" s="9"/>
      <c r="S6" s="9"/>
    </row>
    <row r="7" spans="1:23" ht="17.399999999999999" hidden="1">
      <c r="A7" s="1"/>
      <c r="B7" s="244"/>
      <c r="C7" s="10" t="s">
        <v>6</v>
      </c>
      <c r="D7" s="9" t="s">
        <v>7</v>
      </c>
      <c r="E7" s="9"/>
      <c r="F7" s="9"/>
      <c r="G7" s="11"/>
      <c r="H7" s="9"/>
      <c r="I7" s="9"/>
      <c r="J7" s="12"/>
      <c r="N7" s="9"/>
      <c r="S7" s="9"/>
    </row>
    <row r="8" spans="1:23" ht="18" hidden="1" thickBot="1">
      <c r="A8" s="1"/>
      <c r="B8" s="245"/>
      <c r="C8" s="14" t="s">
        <v>8</v>
      </c>
      <c r="D8" s="14"/>
      <c r="E8" s="14"/>
      <c r="F8" s="14"/>
      <c r="G8" s="15"/>
      <c r="H8" s="9"/>
      <c r="I8" s="9"/>
      <c r="N8" s="9"/>
      <c r="S8" s="9"/>
    </row>
    <row r="9" spans="1:23" ht="69" customHeight="1">
      <c r="A9" s="1"/>
      <c r="B9" s="248" t="s">
        <v>0</v>
      </c>
      <c r="C9" s="248"/>
      <c r="D9" s="248"/>
      <c r="E9" s="248"/>
      <c r="F9" s="248"/>
      <c r="G9" s="248"/>
      <c r="H9" s="234" t="s">
        <v>9</v>
      </c>
      <c r="I9" s="235"/>
      <c r="J9" s="236" t="s">
        <v>378</v>
      </c>
      <c r="K9" s="237"/>
      <c r="L9" s="236" t="s">
        <v>379</v>
      </c>
      <c r="M9" s="238"/>
      <c r="N9" s="239" t="s">
        <v>380</v>
      </c>
      <c r="O9" s="240"/>
      <c r="P9" s="241" t="s">
        <v>381</v>
      </c>
      <c r="S9" s="16"/>
    </row>
    <row r="10" spans="1:23" ht="26.25" customHeight="1" thickBot="1"/>
    <row r="11" spans="1:23" s="22" customFormat="1" ht="32.25" customHeight="1">
      <c r="A11" s="17"/>
      <c r="B11" s="246"/>
      <c r="C11" s="19"/>
      <c r="D11" s="18"/>
      <c r="E11" s="19"/>
      <c r="F11" s="20"/>
      <c r="G11" s="21"/>
      <c r="H11" s="260" t="s">
        <v>377</v>
      </c>
      <c r="I11" s="263" t="s">
        <v>10</v>
      </c>
      <c r="J11" s="263"/>
      <c r="K11" s="263"/>
      <c r="L11" s="263"/>
      <c r="M11" s="263"/>
      <c r="N11" s="264" t="s">
        <v>11</v>
      </c>
      <c r="O11" s="263"/>
      <c r="P11" s="263"/>
      <c r="Q11" s="263"/>
      <c r="R11" s="265"/>
      <c r="S11" s="253" t="s">
        <v>12</v>
      </c>
      <c r="T11" s="253"/>
      <c r="U11" s="253"/>
      <c r="V11" s="253"/>
      <c r="W11" s="254"/>
    </row>
    <row r="12" spans="1:23" s="22" customFormat="1" ht="63.75" customHeight="1">
      <c r="A12" s="23" t="s">
        <v>13</v>
      </c>
      <c r="B12" s="247"/>
      <c r="C12" s="25"/>
      <c r="D12" s="24"/>
      <c r="E12" s="25"/>
      <c r="F12" s="26"/>
      <c r="G12" s="27" t="s">
        <v>14</v>
      </c>
      <c r="H12" s="261"/>
      <c r="I12" s="32" t="s">
        <v>15</v>
      </c>
      <c r="J12" s="29" t="s">
        <v>16</v>
      </c>
      <c r="K12" s="29" t="s">
        <v>17</v>
      </c>
      <c r="L12" s="29" t="s">
        <v>18</v>
      </c>
      <c r="M12" s="30" t="s">
        <v>19</v>
      </c>
      <c r="N12" s="28" t="s">
        <v>15</v>
      </c>
      <c r="O12" s="29" t="s">
        <v>16</v>
      </c>
      <c r="P12" s="29" t="s">
        <v>17</v>
      </c>
      <c r="Q12" s="29" t="s">
        <v>18</v>
      </c>
      <c r="R12" s="31" t="s">
        <v>19</v>
      </c>
      <c r="S12" s="32" t="s">
        <v>15</v>
      </c>
      <c r="T12" s="33" t="s">
        <v>16</v>
      </c>
      <c r="U12" s="33" t="s">
        <v>17</v>
      </c>
      <c r="V12" s="33" t="s">
        <v>18</v>
      </c>
      <c r="W12" s="31" t="s">
        <v>19</v>
      </c>
    </row>
    <row r="13" spans="1:23" s="22" customFormat="1" ht="26.25" customHeight="1">
      <c r="A13" s="255" t="s">
        <v>20</v>
      </c>
      <c r="B13" s="256"/>
      <c r="C13" s="256"/>
      <c r="D13" s="256"/>
      <c r="E13" s="256"/>
      <c r="F13" s="257"/>
      <c r="G13" s="27"/>
      <c r="H13" s="261"/>
      <c r="I13" s="38">
        <v>294</v>
      </c>
      <c r="J13" s="35">
        <v>41</v>
      </c>
      <c r="K13" s="35">
        <v>61</v>
      </c>
      <c r="L13" s="35">
        <v>164</v>
      </c>
      <c r="M13" s="36">
        <v>28</v>
      </c>
      <c r="N13" s="34">
        <v>294</v>
      </c>
      <c r="O13" s="35">
        <v>41</v>
      </c>
      <c r="P13" s="35">
        <v>61</v>
      </c>
      <c r="Q13" s="35">
        <v>164</v>
      </c>
      <c r="R13" s="37">
        <v>28</v>
      </c>
      <c r="S13" s="38">
        <v>294</v>
      </c>
      <c r="T13" s="35">
        <v>41</v>
      </c>
      <c r="U13" s="35">
        <v>61</v>
      </c>
      <c r="V13" s="35">
        <v>164</v>
      </c>
      <c r="W13" s="37">
        <v>28</v>
      </c>
    </row>
    <row r="14" spans="1:23" s="22" customFormat="1" ht="27.75" customHeight="1" thickBot="1">
      <c r="A14" s="255" t="s">
        <v>21</v>
      </c>
      <c r="B14" s="258"/>
      <c r="C14" s="258"/>
      <c r="D14" s="258"/>
      <c r="E14" s="258"/>
      <c r="F14" s="259"/>
      <c r="G14" s="27"/>
      <c r="H14" s="262"/>
      <c r="I14" s="43">
        <v>294.37000000000023</v>
      </c>
      <c r="J14" s="40">
        <v>73.79999999999994</v>
      </c>
      <c r="K14" s="40">
        <v>73.54000000000002</v>
      </c>
      <c r="L14" s="40">
        <v>73.530000000000101</v>
      </c>
      <c r="M14" s="41">
        <v>73.499999999999957</v>
      </c>
      <c r="N14" s="39">
        <v>294.37000000000023</v>
      </c>
      <c r="O14" s="40">
        <v>73.79999999999994</v>
      </c>
      <c r="P14" s="40">
        <v>73.54000000000002</v>
      </c>
      <c r="Q14" s="40">
        <v>73.530000000000101</v>
      </c>
      <c r="R14" s="42">
        <v>73.499999999999957</v>
      </c>
      <c r="S14" s="43">
        <v>294.37000000000023</v>
      </c>
      <c r="T14" s="40">
        <v>73.79999999999994</v>
      </c>
      <c r="U14" s="40">
        <v>73.54000000000002</v>
      </c>
      <c r="V14" s="40">
        <v>73.530000000000101</v>
      </c>
      <c r="W14" s="42">
        <v>73.499999999999957</v>
      </c>
    </row>
    <row r="15" spans="1:23" s="55" customFormat="1" ht="15.6">
      <c r="A15" s="44" t="s">
        <v>22</v>
      </c>
      <c r="B15" s="45"/>
      <c r="C15" s="46"/>
      <c r="D15" s="47"/>
      <c r="E15" s="46"/>
      <c r="F15" s="48"/>
      <c r="G15" s="49"/>
      <c r="H15" s="203"/>
      <c r="I15" s="50"/>
      <c r="J15" s="51"/>
      <c r="K15" s="51"/>
      <c r="L15" s="51"/>
      <c r="M15" s="52"/>
      <c r="N15" s="50"/>
      <c r="O15" s="51"/>
      <c r="P15" s="51"/>
      <c r="Q15" s="51"/>
      <c r="R15" s="53"/>
      <c r="S15" s="54"/>
      <c r="T15" s="51"/>
      <c r="U15" s="51"/>
      <c r="V15" s="51"/>
      <c r="W15" s="53"/>
    </row>
    <row r="16" spans="1:23" s="55" customFormat="1" ht="42.75" customHeight="1">
      <c r="A16" s="56"/>
      <c r="B16" s="57" t="s">
        <v>23</v>
      </c>
      <c r="C16" s="58"/>
      <c r="D16" s="59"/>
      <c r="E16" s="58"/>
      <c r="F16" s="60"/>
      <c r="G16" s="61"/>
      <c r="H16" s="61"/>
      <c r="I16" s="62"/>
      <c r="J16" s="63"/>
      <c r="K16" s="63"/>
      <c r="L16" s="63"/>
      <c r="M16" s="63"/>
      <c r="N16" s="62"/>
      <c r="O16" s="63"/>
      <c r="P16" s="63"/>
      <c r="Q16" s="63"/>
      <c r="R16" s="64"/>
      <c r="S16" s="61"/>
      <c r="T16" s="63"/>
      <c r="U16" s="63"/>
      <c r="V16" s="63"/>
      <c r="W16" s="64"/>
    </row>
    <row r="17" spans="1:23" s="55" customFormat="1" ht="36.75" customHeight="1">
      <c r="A17" s="65" t="s">
        <v>24</v>
      </c>
      <c r="B17" s="66" t="s">
        <v>24</v>
      </c>
      <c r="C17" s="67"/>
      <c r="D17" s="68" t="s">
        <v>25</v>
      </c>
      <c r="E17" s="251" t="s">
        <v>26</v>
      </c>
      <c r="F17" s="252"/>
      <c r="G17" s="252"/>
      <c r="H17" s="101">
        <v>6</v>
      </c>
      <c r="I17" s="69">
        <f>AVERAGE(AVERAGE(I19:I20),I21,I22)</f>
        <v>4.6684751178657669</v>
      </c>
      <c r="J17" s="70">
        <f t="shared" ref="J17:V17" si="0">AVERAGE(AVERAGE(J19:J20),J21,J22)</f>
        <v>4.5866744066047476</v>
      </c>
      <c r="K17" s="70">
        <f t="shared" si="0"/>
        <v>4.2938626923103786</v>
      </c>
      <c r="L17" s="70">
        <f t="shared" si="0"/>
        <v>4.9052587444427314</v>
      </c>
      <c r="M17" s="226"/>
      <c r="N17" s="69">
        <f t="shared" si="0"/>
        <v>5</v>
      </c>
      <c r="O17" s="70">
        <f t="shared" si="0"/>
        <v>4.5</v>
      </c>
      <c r="P17" s="70">
        <f t="shared" si="0"/>
        <v>4.5</v>
      </c>
      <c r="Q17" s="70">
        <f>AVERAGE(AVERAGE(Q19:Q20),Q21,Q22)</f>
        <v>5</v>
      </c>
      <c r="R17" s="227"/>
      <c r="S17" s="71">
        <f t="shared" si="0"/>
        <v>1.0116312990766143</v>
      </c>
      <c r="T17" s="70">
        <f t="shared" si="0"/>
        <v>0.95918134762992546</v>
      </c>
      <c r="U17" s="70">
        <f t="shared" si="0"/>
        <v>1.0396378670524</v>
      </c>
      <c r="V17" s="70">
        <f t="shared" si="0"/>
        <v>1.096999955573509</v>
      </c>
      <c r="W17" s="227"/>
    </row>
    <row r="18" spans="1:23" s="82" customFormat="1" ht="36.75" customHeight="1">
      <c r="A18" s="72" t="s">
        <v>27</v>
      </c>
      <c r="B18" s="73" t="s">
        <v>27</v>
      </c>
      <c r="C18" s="74"/>
      <c r="D18" s="75"/>
      <c r="E18" s="76">
        <v>1.1000000000000001</v>
      </c>
      <c r="F18" s="77" t="s">
        <v>28</v>
      </c>
      <c r="G18" s="78"/>
      <c r="H18" s="205"/>
      <c r="I18" s="79">
        <f>AVERAGE(I19:I20)</f>
        <v>4.5468020873571682</v>
      </c>
      <c r="J18" s="80">
        <f>AVERAGE(J19:J20)</f>
        <v>4.4389705882352946</v>
      </c>
      <c r="K18" s="80">
        <f>AVERAGE(K19:K20)</f>
        <v>4.2294187420918634</v>
      </c>
      <c r="L18" s="80">
        <f>AVERAGE(L19:L20)</f>
        <v>4.9490271589651007</v>
      </c>
      <c r="M18" s="226"/>
      <c r="N18" s="79">
        <f>AVERAGE(N19:N20)</f>
        <v>5</v>
      </c>
      <c r="O18" s="80">
        <f>AVERAGE(O19:O20)</f>
        <v>4</v>
      </c>
      <c r="P18" s="80">
        <f>AVERAGE(P19:P20)</f>
        <v>4</v>
      </c>
      <c r="Q18" s="80">
        <f>AVERAGE(Q19:Q20)</f>
        <v>5</v>
      </c>
      <c r="R18" s="227"/>
      <c r="S18" s="81">
        <f>AVERAGE(S19:S20)</f>
        <v>0.98789460215343949</v>
      </c>
      <c r="T18" s="80">
        <f>AVERAGE(T19:T20)</f>
        <v>0.85734704138965201</v>
      </c>
      <c r="U18" s="80">
        <f>AVERAGE(U19:U20)</f>
        <v>0.95269600037464386</v>
      </c>
      <c r="V18" s="80">
        <f>AVERAGE(V19:V20)</f>
        <v>1.0035946997092817</v>
      </c>
      <c r="W18" s="227"/>
    </row>
    <row r="19" spans="1:23" s="82" customFormat="1" ht="36.75" customHeight="1">
      <c r="A19" s="72" t="s">
        <v>29</v>
      </c>
      <c r="B19" s="73" t="s">
        <v>29</v>
      </c>
      <c r="C19" s="74"/>
      <c r="D19" s="75"/>
      <c r="E19" s="76"/>
      <c r="F19" s="83"/>
      <c r="G19" s="84" t="s">
        <v>30</v>
      </c>
      <c r="H19" s="205"/>
      <c r="I19" s="85">
        <v>4.5900811123986101</v>
      </c>
      <c r="J19" s="86">
        <v>4.5250000000000004</v>
      </c>
      <c r="K19" s="87">
        <v>4.271048951048952</v>
      </c>
      <c r="L19" s="87">
        <v>4.9706574394463665</v>
      </c>
      <c r="M19" s="226"/>
      <c r="N19" s="85">
        <v>5</v>
      </c>
      <c r="O19" s="86">
        <v>4</v>
      </c>
      <c r="P19" s="87">
        <v>4</v>
      </c>
      <c r="Q19" s="87">
        <v>5</v>
      </c>
      <c r="R19" s="227"/>
      <c r="S19" s="88">
        <v>0.94235919630306775</v>
      </c>
      <c r="T19" s="86">
        <v>0.87173939767845154</v>
      </c>
      <c r="U19" s="87">
        <v>0.88955380741875878</v>
      </c>
      <c r="V19" s="87">
        <v>0.93971099530094404</v>
      </c>
      <c r="W19" s="227"/>
    </row>
    <row r="20" spans="1:23" s="82" customFormat="1" ht="36.75" customHeight="1">
      <c r="A20" s="72" t="s">
        <v>29</v>
      </c>
      <c r="B20" s="73" t="s">
        <v>29</v>
      </c>
      <c r="C20" s="74"/>
      <c r="D20" s="75"/>
      <c r="E20" s="76"/>
      <c r="F20" s="83"/>
      <c r="G20" s="84" t="s">
        <v>31</v>
      </c>
      <c r="H20" s="205"/>
      <c r="I20" s="85">
        <v>4.5035230623157263</v>
      </c>
      <c r="J20" s="86">
        <v>4.3529411764705879</v>
      </c>
      <c r="K20" s="89">
        <v>4.1877885331347748</v>
      </c>
      <c r="L20" s="86">
        <v>4.9273968784838349</v>
      </c>
      <c r="M20" s="226"/>
      <c r="N20" s="85">
        <v>5</v>
      </c>
      <c r="O20" s="86">
        <v>4</v>
      </c>
      <c r="P20" s="89">
        <v>4</v>
      </c>
      <c r="Q20" s="86">
        <v>5</v>
      </c>
      <c r="R20" s="227"/>
      <c r="S20" s="88">
        <v>1.0334300080038112</v>
      </c>
      <c r="T20" s="86">
        <v>0.84295468510085247</v>
      </c>
      <c r="U20" s="89">
        <v>1.0158381933305289</v>
      </c>
      <c r="V20" s="86">
        <v>1.0674784041176195</v>
      </c>
      <c r="W20" s="227"/>
    </row>
    <row r="21" spans="1:23" s="55" customFormat="1" ht="36.75" customHeight="1">
      <c r="A21" s="73" t="s">
        <v>27</v>
      </c>
      <c r="B21" s="90" t="s">
        <v>27</v>
      </c>
      <c r="C21" s="74"/>
      <c r="D21" s="91"/>
      <c r="E21" s="76">
        <v>1.2</v>
      </c>
      <c r="F21" s="77" t="s">
        <v>32</v>
      </c>
      <c r="G21" s="92" t="s">
        <v>33</v>
      </c>
      <c r="H21" s="205"/>
      <c r="I21" s="79">
        <v>4.9210526315789469</v>
      </c>
      <c r="J21" s="87">
        <v>4.9210526315789469</v>
      </c>
      <c r="K21" s="228"/>
      <c r="L21" s="228"/>
      <c r="M21" s="226"/>
      <c r="N21" s="79">
        <v>5</v>
      </c>
      <c r="O21" s="87">
        <v>5</v>
      </c>
      <c r="P21" s="228"/>
      <c r="Q21" s="228"/>
      <c r="R21" s="227"/>
      <c r="S21" s="81">
        <v>0.87644483687506569</v>
      </c>
      <c r="T21" s="87">
        <v>0.87644483687506569</v>
      </c>
      <c r="U21" s="228"/>
      <c r="V21" s="228"/>
      <c r="W21" s="227"/>
    </row>
    <row r="22" spans="1:23" s="55" customFormat="1" ht="36.75" customHeight="1">
      <c r="A22" s="73" t="s">
        <v>27</v>
      </c>
      <c r="B22" s="90" t="s">
        <v>27</v>
      </c>
      <c r="C22" s="74"/>
      <c r="D22" s="91"/>
      <c r="E22" s="76">
        <v>1.3</v>
      </c>
      <c r="F22" s="77" t="s">
        <v>34</v>
      </c>
      <c r="G22" s="92" t="s">
        <v>35</v>
      </c>
      <c r="H22" s="199">
        <v>6</v>
      </c>
      <c r="I22" s="79">
        <v>4.5375706346611864</v>
      </c>
      <c r="J22" s="89">
        <v>4.4000000000000012</v>
      </c>
      <c r="K22" s="86">
        <v>4.3583066425288939</v>
      </c>
      <c r="L22" s="86">
        <v>4.861490329920362</v>
      </c>
      <c r="M22" s="226"/>
      <c r="N22" s="79">
        <v>5</v>
      </c>
      <c r="O22" s="89">
        <v>4.5</v>
      </c>
      <c r="P22" s="86">
        <v>5</v>
      </c>
      <c r="Q22" s="86">
        <v>5</v>
      </c>
      <c r="R22" s="227"/>
      <c r="S22" s="81">
        <v>1.1705544582013379</v>
      </c>
      <c r="T22" s="89">
        <v>1.1437521646250588</v>
      </c>
      <c r="U22" s="86">
        <v>1.1265797337301564</v>
      </c>
      <c r="V22" s="86">
        <v>1.1904052114377361</v>
      </c>
      <c r="W22" s="227"/>
    </row>
    <row r="23" spans="1:23" s="55" customFormat="1" ht="36.75" customHeight="1">
      <c r="A23" s="56"/>
      <c r="B23" s="57" t="s">
        <v>36</v>
      </c>
      <c r="C23" s="58"/>
      <c r="D23" s="59"/>
      <c r="E23" s="58"/>
      <c r="F23" s="60"/>
      <c r="G23" s="60" t="s">
        <v>37</v>
      </c>
      <c r="H23" s="60"/>
      <c r="I23" s="93"/>
      <c r="J23" s="94"/>
      <c r="K23" s="94"/>
      <c r="L23" s="94"/>
      <c r="M23" s="95"/>
      <c r="N23" s="93"/>
      <c r="O23" s="94"/>
      <c r="P23" s="94"/>
      <c r="Q23" s="94"/>
      <c r="R23" s="96"/>
      <c r="S23" s="97"/>
      <c r="T23" s="94"/>
      <c r="U23" s="94"/>
      <c r="V23" s="94"/>
      <c r="W23" s="96"/>
    </row>
    <row r="24" spans="1:23" s="55" customFormat="1" ht="36.75" customHeight="1">
      <c r="A24" s="65" t="s">
        <v>24</v>
      </c>
      <c r="B24" s="98" t="s">
        <v>24</v>
      </c>
      <c r="C24" s="67"/>
      <c r="D24" s="68" t="s">
        <v>38</v>
      </c>
      <c r="E24" s="99" t="s">
        <v>39</v>
      </c>
      <c r="F24" s="100"/>
      <c r="G24" s="101"/>
      <c r="H24" s="101">
        <v>4</v>
      </c>
      <c r="I24" s="69">
        <f>AVERAGE(AVERAGE(I26:I27),I28)</f>
        <v>4.8916510318949351</v>
      </c>
      <c r="J24" s="70">
        <f>AVERAGE(AVERAGE(J26:J27),J28)</f>
        <v>4.8916510318949351</v>
      </c>
      <c r="K24" s="228"/>
      <c r="L24" s="228"/>
      <c r="M24" s="226"/>
      <c r="N24" s="69">
        <f>AVERAGE(AVERAGE(N26:N27),N28)</f>
        <v>4.75</v>
      </c>
      <c r="O24" s="70">
        <f>AVERAGE(AVERAGE(O26:O27),O28)</f>
        <v>4.75</v>
      </c>
      <c r="P24" s="228"/>
      <c r="Q24" s="228"/>
      <c r="R24" s="227"/>
      <c r="S24" s="71">
        <f>AVERAGE(AVERAGE(S26:S27),S28)</f>
        <v>0.71526907584520938</v>
      </c>
      <c r="T24" s="70">
        <f>AVERAGE(AVERAGE(T26:T27),T28)</f>
        <v>0.71526907584520938</v>
      </c>
      <c r="U24" s="228"/>
      <c r="V24" s="228"/>
      <c r="W24" s="227"/>
    </row>
    <row r="25" spans="1:23" s="55" customFormat="1" ht="36.75" customHeight="1">
      <c r="A25" s="73" t="s">
        <v>27</v>
      </c>
      <c r="B25" s="90" t="s">
        <v>27</v>
      </c>
      <c r="C25" s="74"/>
      <c r="D25" s="91"/>
      <c r="E25" s="76">
        <v>2.1</v>
      </c>
      <c r="F25" s="77" t="s">
        <v>40</v>
      </c>
      <c r="G25" s="84"/>
      <c r="H25" s="198">
        <v>5</v>
      </c>
      <c r="I25" s="85">
        <f>AVERAGE(I26:I27)</f>
        <v>5.4756097560975618</v>
      </c>
      <c r="J25" s="86">
        <f>AVERAGE(J26:J27)</f>
        <v>5.4756097560975618</v>
      </c>
      <c r="K25" s="228"/>
      <c r="L25" s="228"/>
      <c r="M25" s="226"/>
      <c r="N25" s="85">
        <f>AVERAGE(N26:N27)</f>
        <v>5.5</v>
      </c>
      <c r="O25" s="86">
        <f>AVERAGE(O26:O27)</f>
        <v>5.5</v>
      </c>
      <c r="P25" s="228"/>
      <c r="Q25" s="228"/>
      <c r="R25" s="227"/>
      <c r="S25" s="88">
        <f>AVERAGE(S26:S27)</f>
        <v>0.6033113779631728</v>
      </c>
      <c r="T25" s="86">
        <f>AVERAGE(T26:T27)</f>
        <v>0.6033113779631728</v>
      </c>
      <c r="U25" s="228"/>
      <c r="V25" s="228"/>
      <c r="W25" s="227"/>
    </row>
    <row r="26" spans="1:23" s="55" customFormat="1" ht="36.75" customHeight="1">
      <c r="A26" s="73" t="s">
        <v>29</v>
      </c>
      <c r="B26" s="90" t="s">
        <v>29</v>
      </c>
      <c r="C26" s="74"/>
      <c r="D26" s="91"/>
      <c r="E26" s="76"/>
      <c r="F26" s="77"/>
      <c r="G26" s="84" t="s">
        <v>41</v>
      </c>
      <c r="H26" s="205"/>
      <c r="I26" s="85">
        <v>5.7804878048780495</v>
      </c>
      <c r="J26" s="86">
        <v>5.7804878048780495</v>
      </c>
      <c r="K26" s="228"/>
      <c r="L26" s="228"/>
      <c r="M26" s="226"/>
      <c r="N26" s="85">
        <v>6</v>
      </c>
      <c r="O26" s="86">
        <v>6</v>
      </c>
      <c r="P26" s="228"/>
      <c r="Q26" s="228"/>
      <c r="R26" s="227"/>
      <c r="S26" s="88">
        <v>0.47236694212082292</v>
      </c>
      <c r="T26" s="86">
        <v>0.47236694212082292</v>
      </c>
      <c r="U26" s="228"/>
      <c r="V26" s="228"/>
      <c r="W26" s="227"/>
    </row>
    <row r="27" spans="1:23" s="55" customFormat="1" ht="36.75" customHeight="1">
      <c r="A27" s="73" t="s">
        <v>29</v>
      </c>
      <c r="B27" s="90" t="s">
        <v>29</v>
      </c>
      <c r="C27" s="74"/>
      <c r="D27" s="91"/>
      <c r="E27" s="76"/>
      <c r="F27" s="77"/>
      <c r="G27" s="84" t="s">
        <v>42</v>
      </c>
      <c r="H27" s="205"/>
      <c r="I27" s="85">
        <v>5.1707317073170742</v>
      </c>
      <c r="J27" s="86">
        <v>5.1707317073170742</v>
      </c>
      <c r="K27" s="228"/>
      <c r="L27" s="228"/>
      <c r="M27" s="226"/>
      <c r="N27" s="85">
        <v>5</v>
      </c>
      <c r="O27" s="86">
        <v>5</v>
      </c>
      <c r="P27" s="228"/>
      <c r="Q27" s="228"/>
      <c r="R27" s="227"/>
      <c r="S27" s="88">
        <v>0.73425581380552263</v>
      </c>
      <c r="T27" s="86">
        <v>0.73425581380552263</v>
      </c>
      <c r="U27" s="228"/>
      <c r="V27" s="228"/>
      <c r="W27" s="227"/>
    </row>
    <row r="28" spans="1:23" s="55" customFormat="1" ht="36.75" customHeight="1">
      <c r="A28" s="73" t="s">
        <v>27</v>
      </c>
      <c r="B28" s="90" t="s">
        <v>27</v>
      </c>
      <c r="C28" s="74"/>
      <c r="D28" s="91"/>
      <c r="E28" s="76">
        <v>2.2000000000000002</v>
      </c>
      <c r="F28" s="77" t="s">
        <v>43</v>
      </c>
      <c r="G28" s="84" t="s">
        <v>44</v>
      </c>
      <c r="H28" s="198">
        <v>5</v>
      </c>
      <c r="I28" s="85">
        <v>4.3076923076923084</v>
      </c>
      <c r="J28" s="89">
        <v>4.3076923076923084</v>
      </c>
      <c r="K28" s="228"/>
      <c r="L28" s="228"/>
      <c r="M28" s="226"/>
      <c r="N28" s="85">
        <v>4</v>
      </c>
      <c r="O28" s="89">
        <v>4</v>
      </c>
      <c r="P28" s="228"/>
      <c r="Q28" s="228"/>
      <c r="R28" s="227"/>
      <c r="S28" s="88">
        <v>0.82722677372724585</v>
      </c>
      <c r="T28" s="89">
        <v>0.82722677372724585</v>
      </c>
      <c r="U28" s="228"/>
      <c r="V28" s="228"/>
      <c r="W28" s="227"/>
    </row>
    <row r="29" spans="1:23" s="55" customFormat="1" ht="36.75" customHeight="1">
      <c r="A29" s="73" t="s">
        <v>27</v>
      </c>
      <c r="B29" s="206" t="s">
        <v>27</v>
      </c>
      <c r="C29" s="207"/>
      <c r="D29" s="208"/>
      <c r="E29" s="209">
        <v>2.2999999999999998</v>
      </c>
      <c r="F29" s="210" t="s">
        <v>45</v>
      </c>
      <c r="G29" s="211"/>
      <c r="H29" s="212">
        <v>4</v>
      </c>
      <c r="I29" s="204"/>
      <c r="J29" s="213"/>
      <c r="K29" s="213"/>
      <c r="L29" s="213"/>
      <c r="M29" s="214"/>
      <c r="N29" s="204"/>
      <c r="O29" s="213"/>
      <c r="P29" s="213"/>
      <c r="Q29" s="213"/>
      <c r="R29" s="215"/>
      <c r="S29" s="216"/>
      <c r="T29" s="213"/>
      <c r="U29" s="213"/>
      <c r="V29" s="213"/>
      <c r="W29" s="215"/>
    </row>
    <row r="30" spans="1:23" s="55" customFormat="1" ht="36.75" customHeight="1">
      <c r="A30" s="73" t="s">
        <v>27</v>
      </c>
      <c r="B30" s="206" t="s">
        <v>27</v>
      </c>
      <c r="C30" s="207"/>
      <c r="D30" s="208"/>
      <c r="E30" s="209">
        <v>2.4</v>
      </c>
      <c r="F30" s="210" t="s">
        <v>46</v>
      </c>
      <c r="G30" s="217"/>
      <c r="H30" s="218">
        <v>3</v>
      </c>
      <c r="I30" s="204"/>
      <c r="J30" s="213"/>
      <c r="K30" s="213"/>
      <c r="L30" s="213"/>
      <c r="M30" s="214"/>
      <c r="N30" s="204"/>
      <c r="O30" s="213"/>
      <c r="P30" s="213"/>
      <c r="Q30" s="213"/>
      <c r="R30" s="215"/>
      <c r="S30" s="216"/>
      <c r="T30" s="213"/>
      <c r="U30" s="213"/>
      <c r="V30" s="213"/>
      <c r="W30" s="215"/>
    </row>
    <row r="31" spans="1:23" s="55" customFormat="1" ht="36.75" customHeight="1">
      <c r="A31" s="73" t="s">
        <v>27</v>
      </c>
      <c r="B31" s="206" t="s">
        <v>27</v>
      </c>
      <c r="C31" s="207"/>
      <c r="D31" s="208"/>
      <c r="E31" s="209">
        <v>2.5</v>
      </c>
      <c r="F31" s="210" t="s">
        <v>47</v>
      </c>
      <c r="G31" s="217"/>
      <c r="H31" s="218">
        <v>3</v>
      </c>
      <c r="I31" s="204"/>
      <c r="J31" s="213"/>
      <c r="K31" s="213"/>
      <c r="L31" s="213"/>
      <c r="M31" s="214"/>
      <c r="N31" s="204"/>
      <c r="O31" s="213"/>
      <c r="P31" s="213"/>
      <c r="Q31" s="213"/>
      <c r="R31" s="215"/>
      <c r="S31" s="216"/>
      <c r="T31" s="213"/>
      <c r="U31" s="213"/>
      <c r="V31" s="213"/>
      <c r="W31" s="215"/>
    </row>
    <row r="32" spans="1:23" s="55" customFormat="1" ht="36.75" customHeight="1">
      <c r="A32" s="65" t="s">
        <v>24</v>
      </c>
      <c r="B32" s="98" t="s">
        <v>24</v>
      </c>
      <c r="C32" s="67"/>
      <c r="D32" s="68" t="s">
        <v>48</v>
      </c>
      <c r="E32" s="251" t="s">
        <v>49</v>
      </c>
      <c r="F32" s="252"/>
      <c r="G32" s="252"/>
      <c r="H32" s="101">
        <v>4.16</v>
      </c>
      <c r="I32" s="69">
        <f>AVERAGE(I33:I38)</f>
        <v>4.6085820060499838</v>
      </c>
      <c r="J32" s="70">
        <f t="shared" ref="J32:W32" si="1">AVERAGE(J33:J38)</f>
        <v>4.4287303007866505</v>
      </c>
      <c r="K32" s="70">
        <f t="shared" si="1"/>
        <v>4.3738291601602581</v>
      </c>
      <c r="L32" s="70">
        <f t="shared" si="1"/>
        <v>4.9329171444642519</v>
      </c>
      <c r="M32" s="102">
        <f t="shared" si="1"/>
        <v>4.640207717308388</v>
      </c>
      <c r="N32" s="69">
        <f t="shared" si="1"/>
        <v>4.666666666666667</v>
      </c>
      <c r="O32" s="70">
        <f t="shared" si="1"/>
        <v>4.5</v>
      </c>
      <c r="P32" s="70">
        <f t="shared" si="1"/>
        <v>4.333333333333333</v>
      </c>
      <c r="Q32" s="70">
        <f t="shared" si="1"/>
        <v>5.166666666666667</v>
      </c>
      <c r="R32" s="103">
        <f t="shared" si="1"/>
        <v>4.666666666666667</v>
      </c>
      <c r="S32" s="71">
        <f t="shared" si="1"/>
        <v>0.94560965982780854</v>
      </c>
      <c r="T32" s="70">
        <f t="shared" si="1"/>
        <v>0.7972762192311964</v>
      </c>
      <c r="U32" s="70">
        <f t="shared" si="1"/>
        <v>0.94058022154316789</v>
      </c>
      <c r="V32" s="70">
        <f t="shared" si="1"/>
        <v>0.96993569278011116</v>
      </c>
      <c r="W32" s="103">
        <f t="shared" si="1"/>
        <v>0.91544373009390589</v>
      </c>
    </row>
    <row r="33" spans="1:23" s="55" customFormat="1" ht="36.75" customHeight="1">
      <c r="A33" s="73" t="s">
        <v>27</v>
      </c>
      <c r="B33" s="90" t="s">
        <v>27</v>
      </c>
      <c r="C33" s="74"/>
      <c r="D33" s="91"/>
      <c r="E33" s="76">
        <v>3.1</v>
      </c>
      <c r="F33" s="77" t="s">
        <v>50</v>
      </c>
      <c r="G33" s="84" t="s">
        <v>51</v>
      </c>
      <c r="H33" s="198">
        <v>5</v>
      </c>
      <c r="I33" s="85">
        <v>4.7293952180028125</v>
      </c>
      <c r="J33" s="86">
        <v>4.3658536585365857</v>
      </c>
      <c r="K33" s="86">
        <v>4.4693847072879347</v>
      </c>
      <c r="L33" s="86">
        <v>5.1327033689400148</v>
      </c>
      <c r="M33" s="104">
        <v>4.9388275276125739</v>
      </c>
      <c r="N33" s="85">
        <v>5</v>
      </c>
      <c r="O33" s="86">
        <v>5</v>
      </c>
      <c r="P33" s="86">
        <v>5</v>
      </c>
      <c r="Q33" s="86">
        <v>5</v>
      </c>
      <c r="R33" s="105">
        <v>5</v>
      </c>
      <c r="S33" s="88">
        <v>1.0105551901999223</v>
      </c>
      <c r="T33" s="86">
        <v>1.0372323646560608</v>
      </c>
      <c r="U33" s="86">
        <v>1.0248373878165506</v>
      </c>
      <c r="V33" s="86">
        <v>1.0109378514815119</v>
      </c>
      <c r="W33" s="105">
        <v>0.74802944151885176</v>
      </c>
    </row>
    <row r="34" spans="1:23" s="55" customFormat="1" ht="36.75" customHeight="1">
      <c r="A34" s="73" t="s">
        <v>27</v>
      </c>
      <c r="B34" s="90" t="s">
        <v>27</v>
      </c>
      <c r="C34" s="74"/>
      <c r="D34" s="91"/>
      <c r="E34" s="76">
        <v>3.2</v>
      </c>
      <c r="F34" s="77" t="s">
        <v>52</v>
      </c>
      <c r="G34" s="84" t="s">
        <v>53</v>
      </c>
      <c r="H34" s="198">
        <v>4</v>
      </c>
      <c r="I34" s="85">
        <v>4.172159784484573</v>
      </c>
      <c r="J34" s="86">
        <v>3.6538461538461542</v>
      </c>
      <c r="K34" s="86">
        <v>3.991975414034489</v>
      </c>
      <c r="L34" s="86">
        <v>4.6722365038560376</v>
      </c>
      <c r="M34" s="104">
        <v>4.1688645866838208</v>
      </c>
      <c r="N34" s="85">
        <v>4</v>
      </c>
      <c r="O34" s="86">
        <v>4</v>
      </c>
      <c r="P34" s="86">
        <v>4</v>
      </c>
      <c r="Q34" s="86">
        <v>5</v>
      </c>
      <c r="R34" s="105">
        <v>4</v>
      </c>
      <c r="S34" s="88">
        <v>0.9596823723502973</v>
      </c>
      <c r="T34" s="86">
        <v>0.83838464575785632</v>
      </c>
      <c r="U34" s="86">
        <v>0.79259895585465567</v>
      </c>
      <c r="V34" s="86">
        <v>1.0115804957798133</v>
      </c>
      <c r="W34" s="105">
        <v>0.87561608479251118</v>
      </c>
    </row>
    <row r="35" spans="1:23" s="55" customFormat="1" ht="36.75" customHeight="1">
      <c r="A35" s="73" t="s">
        <v>27</v>
      </c>
      <c r="B35" s="90" t="s">
        <v>27</v>
      </c>
      <c r="C35" s="74"/>
      <c r="D35" s="91"/>
      <c r="E35" s="76">
        <v>3.3</v>
      </c>
      <c r="F35" s="106" t="s">
        <v>54</v>
      </c>
      <c r="G35" s="84" t="s">
        <v>55</v>
      </c>
      <c r="H35" s="198">
        <v>3</v>
      </c>
      <c r="I35" s="85">
        <v>4.5823217442545632</v>
      </c>
      <c r="J35" s="86">
        <v>4.413793103448274</v>
      </c>
      <c r="K35" s="86">
        <v>4.3022045315370478</v>
      </c>
      <c r="L35" s="86">
        <v>4.9303390072950943</v>
      </c>
      <c r="M35" s="104">
        <v>4.6235101311084632</v>
      </c>
      <c r="N35" s="85">
        <v>5</v>
      </c>
      <c r="O35" s="86">
        <v>4</v>
      </c>
      <c r="P35" s="86">
        <v>4</v>
      </c>
      <c r="Q35" s="86">
        <v>5</v>
      </c>
      <c r="R35" s="105">
        <v>5</v>
      </c>
      <c r="S35" s="88">
        <v>0.89458690688727838</v>
      </c>
      <c r="T35" s="86">
        <v>0.72701859294158289</v>
      </c>
      <c r="U35" s="86">
        <v>0.81205242693044377</v>
      </c>
      <c r="V35" s="86">
        <v>0.98744660863161871</v>
      </c>
      <c r="W35" s="105">
        <v>0.87873393957239743</v>
      </c>
    </row>
    <row r="36" spans="1:23" s="55" customFormat="1" ht="36.75" customHeight="1">
      <c r="A36" s="73" t="s">
        <v>27</v>
      </c>
      <c r="B36" s="90" t="s">
        <v>27</v>
      </c>
      <c r="C36" s="74"/>
      <c r="D36" s="91"/>
      <c r="E36" s="76">
        <v>3.4</v>
      </c>
      <c r="F36" s="106" t="s">
        <v>56</v>
      </c>
      <c r="G36" s="84" t="s">
        <v>57</v>
      </c>
      <c r="H36" s="198">
        <v>4</v>
      </c>
      <c r="I36" s="85">
        <v>5.0042051245500865</v>
      </c>
      <c r="J36" s="86">
        <v>4.9999999999999991</v>
      </c>
      <c r="K36" s="86">
        <v>4.847723240685986</v>
      </c>
      <c r="L36" s="86">
        <v>5.2781784754631627</v>
      </c>
      <c r="M36" s="104">
        <v>4.8863447127393833</v>
      </c>
      <c r="N36" s="85">
        <v>5</v>
      </c>
      <c r="O36" s="86">
        <v>5</v>
      </c>
      <c r="P36" s="86">
        <v>5</v>
      </c>
      <c r="Q36" s="86">
        <v>6</v>
      </c>
      <c r="R36" s="105">
        <v>5</v>
      </c>
      <c r="S36" s="88">
        <v>0.85087642699348542</v>
      </c>
      <c r="T36" s="86">
        <v>0.60345824189498243</v>
      </c>
      <c r="U36" s="86">
        <v>0.89844093803301184</v>
      </c>
      <c r="V36" s="86">
        <v>0.8965915901481063</v>
      </c>
      <c r="W36" s="105">
        <v>0.9145842997120065</v>
      </c>
    </row>
    <row r="37" spans="1:23" s="55" customFormat="1" ht="36.75" customHeight="1">
      <c r="A37" s="73" t="s">
        <v>27</v>
      </c>
      <c r="B37" s="90" t="s">
        <v>27</v>
      </c>
      <c r="C37" s="74"/>
      <c r="D37" s="91"/>
      <c r="E37" s="76">
        <v>3.5</v>
      </c>
      <c r="F37" s="106" t="s">
        <v>58</v>
      </c>
      <c r="G37" s="84" t="s">
        <v>59</v>
      </c>
      <c r="H37" s="198">
        <v>3</v>
      </c>
      <c r="I37" s="85">
        <v>4.3973964602558926</v>
      </c>
      <c r="J37" s="86">
        <v>4.3333333333333339</v>
      </c>
      <c r="K37" s="86">
        <v>4.2328506097560972</v>
      </c>
      <c r="L37" s="86">
        <v>4.5759975159136754</v>
      </c>
      <c r="M37" s="104">
        <v>4.4084612504679885</v>
      </c>
      <c r="N37" s="85">
        <v>4</v>
      </c>
      <c r="O37" s="86">
        <v>4</v>
      </c>
      <c r="P37" s="86">
        <v>4</v>
      </c>
      <c r="Q37" s="86">
        <v>5</v>
      </c>
      <c r="R37" s="105">
        <v>4</v>
      </c>
      <c r="S37" s="88">
        <v>0.96412771383810969</v>
      </c>
      <c r="T37" s="86">
        <v>0.79621747289980005</v>
      </c>
      <c r="U37" s="86">
        <v>1.1145935035266175</v>
      </c>
      <c r="V37" s="86">
        <v>0.95317340440642084</v>
      </c>
      <c r="W37" s="105">
        <v>0.96393745646139162</v>
      </c>
    </row>
    <row r="38" spans="1:23" s="55" customFormat="1" ht="36.75" customHeight="1">
      <c r="A38" s="73" t="s">
        <v>27</v>
      </c>
      <c r="B38" s="90" t="s">
        <v>27</v>
      </c>
      <c r="C38" s="74"/>
      <c r="D38" s="91"/>
      <c r="E38" s="76">
        <v>3.6</v>
      </c>
      <c r="F38" s="106" t="s">
        <v>60</v>
      </c>
      <c r="G38" s="84" t="s">
        <v>61</v>
      </c>
      <c r="H38" s="198">
        <v>6</v>
      </c>
      <c r="I38" s="85">
        <v>4.7660137047519742</v>
      </c>
      <c r="J38" s="86">
        <v>4.8055555555555562</v>
      </c>
      <c r="K38" s="86">
        <v>4.3988364576599874</v>
      </c>
      <c r="L38" s="86">
        <v>5.0080479953175274</v>
      </c>
      <c r="M38" s="104">
        <v>4.8152380952380947</v>
      </c>
      <c r="N38" s="85">
        <v>5</v>
      </c>
      <c r="O38" s="86">
        <v>5</v>
      </c>
      <c r="P38" s="86">
        <v>4</v>
      </c>
      <c r="Q38" s="86">
        <v>5</v>
      </c>
      <c r="R38" s="105">
        <v>5</v>
      </c>
      <c r="S38" s="88">
        <v>0.9938293486977573</v>
      </c>
      <c r="T38" s="86">
        <v>0.78134599723689602</v>
      </c>
      <c r="U38" s="86">
        <v>1.0009581170977282</v>
      </c>
      <c r="V38" s="86">
        <v>0.95988420623319581</v>
      </c>
      <c r="W38" s="105">
        <v>1.111761158506277</v>
      </c>
    </row>
    <row r="39" spans="1:23" s="55" customFormat="1" ht="36.75" customHeight="1">
      <c r="A39" s="107"/>
      <c r="B39" s="108" t="s">
        <v>62</v>
      </c>
      <c r="C39" s="109"/>
      <c r="D39" s="110"/>
      <c r="E39" s="109"/>
      <c r="F39" s="111"/>
      <c r="G39" s="112"/>
      <c r="H39" s="112"/>
      <c r="I39" s="93"/>
      <c r="J39" s="113"/>
      <c r="K39" s="113"/>
      <c r="L39" s="113"/>
      <c r="M39" s="114"/>
      <c r="N39" s="93"/>
      <c r="O39" s="113"/>
      <c r="P39" s="113"/>
      <c r="Q39" s="113"/>
      <c r="R39" s="115"/>
      <c r="S39" s="97"/>
      <c r="T39" s="113"/>
      <c r="U39" s="113"/>
      <c r="V39" s="113"/>
      <c r="W39" s="115"/>
    </row>
    <row r="40" spans="1:23" s="55" customFormat="1" ht="36.75" customHeight="1">
      <c r="A40" s="65" t="s">
        <v>24</v>
      </c>
      <c r="B40" s="98" t="s">
        <v>24</v>
      </c>
      <c r="C40" s="67"/>
      <c r="D40" s="68" t="s">
        <v>63</v>
      </c>
      <c r="E40" s="99" t="s">
        <v>64</v>
      </c>
      <c r="F40" s="100"/>
      <c r="G40" s="101"/>
      <c r="H40" s="101">
        <v>5</v>
      </c>
      <c r="I40" s="69">
        <f>AVERAGE(I41:I45)</f>
        <v>4.8309248216577494</v>
      </c>
      <c r="J40" s="228"/>
      <c r="K40" s="70">
        <f>AVERAGE(K41:K45)</f>
        <v>4.5330317353284668</v>
      </c>
      <c r="L40" s="70">
        <f>AVERAGE(L41:L45)</f>
        <v>5.0984845879826652</v>
      </c>
      <c r="M40" s="226"/>
      <c r="N40" s="69">
        <f>AVERAGE(N41:N45)</f>
        <v>5</v>
      </c>
      <c r="O40" s="228"/>
      <c r="P40" s="70">
        <f>AVERAGE(P41:P45)</f>
        <v>4.8</v>
      </c>
      <c r="Q40" s="70">
        <f>AVERAGE(Q41:Q45)</f>
        <v>5</v>
      </c>
      <c r="R40" s="227"/>
      <c r="S40" s="71">
        <f>AVERAGE(S41:S45)</f>
        <v>0.91548454713971184</v>
      </c>
      <c r="T40" s="228"/>
      <c r="U40" s="70">
        <f>AVERAGE(U41:U45)</f>
        <v>0.80183583702578909</v>
      </c>
      <c r="V40" s="70">
        <f>AVERAGE(V41:V45)</f>
        <v>0.92996557604976249</v>
      </c>
      <c r="W40" s="227"/>
    </row>
    <row r="41" spans="1:23" s="55" customFormat="1" ht="36.75" customHeight="1">
      <c r="A41" s="73" t="s">
        <v>27</v>
      </c>
      <c r="B41" s="90" t="s">
        <v>27</v>
      </c>
      <c r="C41" s="74"/>
      <c r="D41" s="91"/>
      <c r="E41" s="76">
        <v>4.0999999999999996</v>
      </c>
      <c r="F41" s="77" t="s">
        <v>65</v>
      </c>
      <c r="G41" s="84" t="s">
        <v>66</v>
      </c>
      <c r="H41" s="198">
        <v>5</v>
      </c>
      <c r="I41" s="85">
        <v>4.8368338687093315</v>
      </c>
      <c r="J41" s="228"/>
      <c r="K41" s="86">
        <v>4.601921397379912</v>
      </c>
      <c r="L41" s="86">
        <v>5.0464463840399008</v>
      </c>
      <c r="M41" s="226"/>
      <c r="N41" s="85">
        <v>5</v>
      </c>
      <c r="O41" s="228"/>
      <c r="P41" s="86">
        <v>5</v>
      </c>
      <c r="Q41" s="86">
        <v>5</v>
      </c>
      <c r="R41" s="227"/>
      <c r="S41" s="88">
        <v>0.87778968579614236</v>
      </c>
      <c r="T41" s="228"/>
      <c r="U41" s="86">
        <v>0.74925490273160456</v>
      </c>
      <c r="V41" s="86">
        <v>0.93504689420187537</v>
      </c>
      <c r="W41" s="227"/>
    </row>
    <row r="42" spans="1:23" s="55" customFormat="1" ht="36.75" customHeight="1">
      <c r="A42" s="73" t="s">
        <v>27</v>
      </c>
      <c r="B42" s="90" t="s">
        <v>27</v>
      </c>
      <c r="C42" s="74"/>
      <c r="D42" s="91"/>
      <c r="E42" s="76">
        <v>4.2</v>
      </c>
      <c r="F42" s="77" t="s">
        <v>67</v>
      </c>
      <c r="G42" s="92" t="s">
        <v>68</v>
      </c>
      <c r="H42" s="199">
        <v>5</v>
      </c>
      <c r="I42" s="79">
        <v>4.7831662008877203</v>
      </c>
      <c r="J42" s="228"/>
      <c r="K42" s="86">
        <v>4.4518556524713544</v>
      </c>
      <c r="L42" s="86">
        <v>5.0897293875613192</v>
      </c>
      <c r="M42" s="226"/>
      <c r="N42" s="79">
        <v>5</v>
      </c>
      <c r="O42" s="228"/>
      <c r="P42" s="86">
        <v>5</v>
      </c>
      <c r="Q42" s="86">
        <v>5</v>
      </c>
      <c r="R42" s="227"/>
      <c r="S42" s="81">
        <v>0.85884177004399442</v>
      </c>
      <c r="T42" s="228"/>
      <c r="U42" s="86">
        <v>0.74692075570788408</v>
      </c>
      <c r="V42" s="86">
        <v>0.84667310841249832</v>
      </c>
      <c r="W42" s="227"/>
    </row>
    <row r="43" spans="1:23" s="55" customFormat="1" ht="36.75" customHeight="1">
      <c r="A43" s="73" t="s">
        <v>27</v>
      </c>
      <c r="B43" s="90" t="s">
        <v>27</v>
      </c>
      <c r="C43" s="74"/>
      <c r="D43" s="91"/>
      <c r="E43" s="76">
        <v>4.3</v>
      </c>
      <c r="F43" s="106" t="s">
        <v>69</v>
      </c>
      <c r="G43" s="92" t="s">
        <v>70</v>
      </c>
      <c r="H43" s="199">
        <v>6</v>
      </c>
      <c r="I43" s="79">
        <v>4.9548345018751023</v>
      </c>
      <c r="J43" s="228"/>
      <c r="K43" s="86">
        <v>4.6867286559594268</v>
      </c>
      <c r="L43" s="86">
        <v>5.2045347189418987</v>
      </c>
      <c r="M43" s="226"/>
      <c r="N43" s="79">
        <v>5</v>
      </c>
      <c r="O43" s="228"/>
      <c r="P43" s="86">
        <v>5</v>
      </c>
      <c r="Q43" s="86">
        <v>5</v>
      </c>
      <c r="R43" s="227"/>
      <c r="S43" s="81">
        <v>0.89910993643366732</v>
      </c>
      <c r="T43" s="228"/>
      <c r="U43" s="86">
        <v>0.77320876675662853</v>
      </c>
      <c r="V43" s="86">
        <v>0.94118423890950564</v>
      </c>
      <c r="W43" s="227"/>
    </row>
    <row r="44" spans="1:23" s="55" customFormat="1" ht="36.75" customHeight="1">
      <c r="A44" s="73" t="s">
        <v>27</v>
      </c>
      <c r="B44" s="90" t="s">
        <v>27</v>
      </c>
      <c r="C44" s="116"/>
      <c r="D44" s="117"/>
      <c r="E44" s="118">
        <v>4.4000000000000004</v>
      </c>
      <c r="F44" s="106" t="s">
        <v>71</v>
      </c>
      <c r="G44" s="84" t="s">
        <v>72</v>
      </c>
      <c r="H44" s="205"/>
      <c r="I44" s="85">
        <v>4.7604120349785122</v>
      </c>
      <c r="J44" s="228"/>
      <c r="K44" s="86">
        <v>4.4500309405940595</v>
      </c>
      <c r="L44" s="86">
        <v>5.0458036984352788</v>
      </c>
      <c r="M44" s="226"/>
      <c r="N44" s="85">
        <v>5</v>
      </c>
      <c r="O44" s="228"/>
      <c r="P44" s="86">
        <v>5</v>
      </c>
      <c r="Q44" s="86">
        <v>5</v>
      </c>
      <c r="R44" s="227"/>
      <c r="S44" s="88">
        <v>1.0634777509495135</v>
      </c>
      <c r="T44" s="228"/>
      <c r="U44" s="86">
        <v>1.024515644464723</v>
      </c>
      <c r="V44" s="86">
        <v>1.0244662995945166</v>
      </c>
      <c r="W44" s="227"/>
    </row>
    <row r="45" spans="1:23" s="55" customFormat="1" ht="36.75" customHeight="1">
      <c r="A45" s="73" t="s">
        <v>27</v>
      </c>
      <c r="B45" s="90" t="s">
        <v>27</v>
      </c>
      <c r="C45" s="74"/>
      <c r="D45" s="91"/>
      <c r="E45" s="76">
        <v>4.5</v>
      </c>
      <c r="F45" s="77" t="s">
        <v>73</v>
      </c>
      <c r="G45" s="92" t="s">
        <v>74</v>
      </c>
      <c r="H45" s="199">
        <v>4</v>
      </c>
      <c r="I45" s="79">
        <v>4.8193775018380842</v>
      </c>
      <c r="J45" s="228"/>
      <c r="K45" s="86">
        <v>4.4746220302375814</v>
      </c>
      <c r="L45" s="86">
        <v>5.1059087509349306</v>
      </c>
      <c r="M45" s="226"/>
      <c r="N45" s="79">
        <v>5</v>
      </c>
      <c r="O45" s="228"/>
      <c r="P45" s="86">
        <v>4</v>
      </c>
      <c r="Q45" s="86">
        <v>5</v>
      </c>
      <c r="R45" s="227"/>
      <c r="S45" s="81">
        <v>0.87820359247524205</v>
      </c>
      <c r="T45" s="228"/>
      <c r="U45" s="86">
        <v>0.71527911546810541</v>
      </c>
      <c r="V45" s="86">
        <v>0.90245733913041626</v>
      </c>
      <c r="W45" s="227"/>
    </row>
    <row r="46" spans="1:23" s="55" customFormat="1" ht="36.75" customHeight="1">
      <c r="A46" s="44" t="s">
        <v>75</v>
      </c>
      <c r="B46" s="45"/>
      <c r="C46" s="46"/>
      <c r="D46" s="47"/>
      <c r="E46" s="46"/>
      <c r="F46" s="119"/>
      <c r="G46" s="120"/>
      <c r="H46" s="200"/>
      <c r="I46" s="121"/>
      <c r="J46" s="122"/>
      <c r="K46" s="122"/>
      <c r="L46" s="122"/>
      <c r="M46" s="123"/>
      <c r="N46" s="121"/>
      <c r="O46" s="122"/>
      <c r="P46" s="122"/>
      <c r="Q46" s="122"/>
      <c r="R46" s="124"/>
      <c r="S46" s="125"/>
      <c r="T46" s="122"/>
      <c r="U46" s="122"/>
      <c r="V46" s="122"/>
      <c r="W46" s="124"/>
    </row>
    <row r="47" spans="1:23" s="55" customFormat="1" ht="36.75" customHeight="1">
      <c r="A47" s="56"/>
      <c r="B47" s="57" t="s">
        <v>76</v>
      </c>
      <c r="C47" s="58"/>
      <c r="D47" s="59"/>
      <c r="E47" s="58"/>
      <c r="F47" s="60"/>
      <c r="G47" s="61"/>
      <c r="H47" s="61"/>
      <c r="I47" s="93"/>
      <c r="J47" s="113"/>
      <c r="K47" s="113"/>
      <c r="L47" s="113"/>
      <c r="M47" s="114"/>
      <c r="N47" s="93"/>
      <c r="O47" s="113"/>
      <c r="P47" s="113"/>
      <c r="Q47" s="113"/>
      <c r="R47" s="115"/>
      <c r="S47" s="97"/>
      <c r="T47" s="113"/>
      <c r="U47" s="113"/>
      <c r="V47" s="113"/>
      <c r="W47" s="115"/>
    </row>
    <row r="48" spans="1:23" s="55" customFormat="1" ht="36.75" customHeight="1">
      <c r="A48" s="65" t="s">
        <v>24</v>
      </c>
      <c r="B48" s="98" t="s">
        <v>24</v>
      </c>
      <c r="C48" s="67"/>
      <c r="D48" s="68" t="s">
        <v>77</v>
      </c>
      <c r="E48" s="99" t="s">
        <v>78</v>
      </c>
      <c r="F48" s="100"/>
      <c r="G48" s="101"/>
      <c r="H48" s="101">
        <v>4.5</v>
      </c>
      <c r="I48" s="69">
        <f>AVERAGE(I49:I51)</f>
        <v>4.3232994895034347</v>
      </c>
      <c r="J48" s="70">
        <f>AVERAGE(J49:J51)</f>
        <v>4.2434318555008224</v>
      </c>
      <c r="K48" s="70">
        <f>AVERAGE(K49:K51)</f>
        <v>4.0270555841919657</v>
      </c>
      <c r="L48" s="70">
        <f>AVERAGE(L49:L51)</f>
        <v>4.6265571857131844</v>
      </c>
      <c r="M48" s="226"/>
      <c r="N48" s="69">
        <f>AVERAGE(N49:N51)</f>
        <v>4.333333333333333</v>
      </c>
      <c r="O48" s="70">
        <f>AVERAGE(O49:O51)</f>
        <v>4.333333333333333</v>
      </c>
      <c r="P48" s="70">
        <f>AVERAGE(P49:P51)</f>
        <v>4</v>
      </c>
      <c r="Q48" s="70">
        <f>AVERAGE(Q49:Q51)</f>
        <v>5</v>
      </c>
      <c r="R48" s="227"/>
      <c r="S48" s="71">
        <f>AVERAGE(S49:S51)</f>
        <v>0.99314434621799152</v>
      </c>
      <c r="T48" s="70">
        <f>AVERAGE(T49:T51)</f>
        <v>0.92807016595882619</v>
      </c>
      <c r="U48" s="70">
        <f>AVERAGE(U49:U51)</f>
        <v>0.75608419664247217</v>
      </c>
      <c r="V48" s="70">
        <f>AVERAGE(V49:V51)</f>
        <v>1.1289816122349425</v>
      </c>
      <c r="W48" s="227"/>
    </row>
    <row r="49" spans="1:23" s="55" customFormat="1" ht="36.75" customHeight="1">
      <c r="A49" s="73" t="s">
        <v>27</v>
      </c>
      <c r="B49" s="90" t="s">
        <v>27</v>
      </c>
      <c r="C49" s="74"/>
      <c r="D49" s="91"/>
      <c r="E49" s="76">
        <v>5.0999999999999996</v>
      </c>
      <c r="F49" s="77" t="s">
        <v>79</v>
      </c>
      <c r="G49" s="92" t="s">
        <v>80</v>
      </c>
      <c r="H49" s="199">
        <v>4</v>
      </c>
      <c r="I49" s="79">
        <v>4.1305281709533501</v>
      </c>
      <c r="J49" s="86">
        <v>4.0000000000000018</v>
      </c>
      <c r="K49" s="86">
        <v>3.8418972332015806</v>
      </c>
      <c r="L49" s="86">
        <v>4.4757722149026513</v>
      </c>
      <c r="M49" s="226"/>
      <c r="N49" s="79">
        <v>4</v>
      </c>
      <c r="O49" s="86">
        <v>4</v>
      </c>
      <c r="P49" s="86">
        <v>4</v>
      </c>
      <c r="Q49" s="86">
        <v>5</v>
      </c>
      <c r="R49" s="227"/>
      <c r="S49" s="81">
        <v>1.1099156426656946</v>
      </c>
      <c r="T49" s="86">
        <v>1.0699889368999755</v>
      </c>
      <c r="U49" s="86">
        <v>0.8591716461392972</v>
      </c>
      <c r="V49" s="86">
        <v>1.2402488656653505</v>
      </c>
      <c r="W49" s="227"/>
    </row>
    <row r="50" spans="1:23" s="55" customFormat="1" ht="36.75" customHeight="1">
      <c r="A50" s="73" t="s">
        <v>27</v>
      </c>
      <c r="B50" s="90" t="s">
        <v>27</v>
      </c>
      <c r="C50" s="74"/>
      <c r="D50" s="91"/>
      <c r="E50" s="76">
        <v>5.2</v>
      </c>
      <c r="F50" s="77" t="s">
        <v>81</v>
      </c>
      <c r="G50" s="92" t="s">
        <v>82</v>
      </c>
      <c r="H50" s="205"/>
      <c r="I50" s="79">
        <v>4.3053277443654698</v>
      </c>
      <c r="J50" s="86">
        <v>4.1785714285714279</v>
      </c>
      <c r="K50" s="89">
        <v>3.9901940755873335</v>
      </c>
      <c r="L50" s="86">
        <v>4.6395954642966615</v>
      </c>
      <c r="M50" s="226"/>
      <c r="N50" s="79">
        <v>4</v>
      </c>
      <c r="O50" s="86">
        <v>4</v>
      </c>
      <c r="P50" s="89">
        <v>4</v>
      </c>
      <c r="Q50" s="86">
        <v>5</v>
      </c>
      <c r="R50" s="227"/>
      <c r="S50" s="81">
        <v>1.0214801612118329</v>
      </c>
      <c r="T50" s="86">
        <v>0.93722885031970837</v>
      </c>
      <c r="U50" s="89">
        <v>0.80087664632802025</v>
      </c>
      <c r="V50" s="86">
        <v>1.140620864182551</v>
      </c>
      <c r="W50" s="227"/>
    </row>
    <row r="51" spans="1:23" s="55" customFormat="1" ht="36.75" customHeight="1">
      <c r="A51" s="73" t="s">
        <v>27</v>
      </c>
      <c r="B51" s="90" t="s">
        <v>27</v>
      </c>
      <c r="C51" s="74"/>
      <c r="D51" s="91"/>
      <c r="E51" s="76">
        <v>5.3</v>
      </c>
      <c r="F51" s="77" t="s">
        <v>83</v>
      </c>
      <c r="G51" s="92" t="s">
        <v>84</v>
      </c>
      <c r="H51" s="205"/>
      <c r="I51" s="79">
        <v>4.5340425531914859</v>
      </c>
      <c r="J51" s="86">
        <v>4.5517241379310356</v>
      </c>
      <c r="K51" s="89">
        <v>4.2490754437869809</v>
      </c>
      <c r="L51" s="86">
        <v>4.7643038779402387</v>
      </c>
      <c r="M51" s="226"/>
      <c r="N51" s="79">
        <v>5</v>
      </c>
      <c r="O51" s="86">
        <v>5</v>
      </c>
      <c r="P51" s="89">
        <v>4</v>
      </c>
      <c r="Q51" s="86">
        <v>5</v>
      </c>
      <c r="R51" s="227"/>
      <c r="S51" s="81">
        <v>0.84803723477644677</v>
      </c>
      <c r="T51" s="86">
        <v>0.77699271065679465</v>
      </c>
      <c r="U51" s="89">
        <v>0.60820429746009919</v>
      </c>
      <c r="V51" s="86">
        <v>1.0060751068569256</v>
      </c>
      <c r="W51" s="227"/>
    </row>
    <row r="52" spans="1:23" s="55" customFormat="1" ht="36.75" customHeight="1">
      <c r="A52" s="73" t="s">
        <v>27</v>
      </c>
      <c r="B52" s="206" t="s">
        <v>27</v>
      </c>
      <c r="C52" s="207"/>
      <c r="D52" s="208"/>
      <c r="E52" s="209">
        <v>5.4</v>
      </c>
      <c r="F52" s="210" t="s">
        <v>85</v>
      </c>
      <c r="G52" s="217"/>
      <c r="H52" s="218">
        <v>5</v>
      </c>
      <c r="I52" s="204"/>
      <c r="J52" s="213"/>
      <c r="K52" s="213"/>
      <c r="L52" s="213"/>
      <c r="M52" s="214"/>
      <c r="N52" s="204"/>
      <c r="O52" s="213"/>
      <c r="P52" s="213"/>
      <c r="Q52" s="213"/>
      <c r="R52" s="215"/>
      <c r="S52" s="216"/>
      <c r="T52" s="213"/>
      <c r="U52" s="213"/>
      <c r="V52" s="213"/>
      <c r="W52" s="215"/>
    </row>
    <row r="53" spans="1:23" s="55" customFormat="1" ht="36.75" customHeight="1">
      <c r="A53" s="65" t="s">
        <v>24</v>
      </c>
      <c r="B53" s="98" t="s">
        <v>24</v>
      </c>
      <c r="C53" s="67"/>
      <c r="D53" s="68" t="s">
        <v>86</v>
      </c>
      <c r="E53" s="99" t="s">
        <v>87</v>
      </c>
      <c r="F53" s="100"/>
      <c r="G53" s="101"/>
      <c r="H53" s="101">
        <v>2.5</v>
      </c>
      <c r="I53" s="69">
        <f>AVERAGE(I54:I55)</f>
        <v>3.8294232649071365</v>
      </c>
      <c r="J53" s="70">
        <f>AVERAGE(J54:J55)</f>
        <v>3.8294232649071365</v>
      </c>
      <c r="K53" s="228"/>
      <c r="L53" s="228"/>
      <c r="M53" s="226"/>
      <c r="N53" s="69">
        <f>AVERAGE(N54:N55)</f>
        <v>4</v>
      </c>
      <c r="O53" s="70">
        <f>AVERAGE(O54:O55)</f>
        <v>4</v>
      </c>
      <c r="P53" s="228"/>
      <c r="Q53" s="228"/>
      <c r="R53" s="227"/>
      <c r="S53" s="71">
        <f>AVERAGE(S54:S55)</f>
        <v>1.0621983127072998</v>
      </c>
      <c r="T53" s="70">
        <f>AVERAGE(T54:T55)</f>
        <v>1.0621983127072998</v>
      </c>
      <c r="U53" s="228"/>
      <c r="V53" s="228"/>
      <c r="W53" s="227"/>
    </row>
    <row r="54" spans="1:23" s="55" customFormat="1" ht="36.75" customHeight="1">
      <c r="A54" s="73" t="s">
        <v>27</v>
      </c>
      <c r="B54" s="90" t="s">
        <v>27</v>
      </c>
      <c r="C54" s="74"/>
      <c r="D54" s="91"/>
      <c r="E54" s="76">
        <v>6.1</v>
      </c>
      <c r="F54" s="77" t="s">
        <v>88</v>
      </c>
      <c r="G54" s="126" t="s">
        <v>89</v>
      </c>
      <c r="H54" s="201">
        <v>3</v>
      </c>
      <c r="I54" s="127">
        <v>3.7878787878787881</v>
      </c>
      <c r="J54" s="86">
        <v>3.7878787878787881</v>
      </c>
      <c r="K54" s="228"/>
      <c r="L54" s="228"/>
      <c r="M54" s="226"/>
      <c r="N54" s="127">
        <v>4</v>
      </c>
      <c r="O54" s="86">
        <v>4</v>
      </c>
      <c r="P54" s="228"/>
      <c r="Q54" s="228"/>
      <c r="R54" s="227"/>
      <c r="S54" s="128">
        <v>0.98557465963445645</v>
      </c>
      <c r="T54" s="86">
        <v>0.98557465963445645</v>
      </c>
      <c r="U54" s="228"/>
      <c r="V54" s="228"/>
      <c r="W54" s="227"/>
    </row>
    <row r="55" spans="1:23" s="55" customFormat="1" ht="36.75" customHeight="1">
      <c r="A55" s="73" t="s">
        <v>27</v>
      </c>
      <c r="B55" s="90" t="s">
        <v>27</v>
      </c>
      <c r="C55" s="74"/>
      <c r="D55" s="91"/>
      <c r="E55" s="76">
        <v>6.2</v>
      </c>
      <c r="F55" s="77" t="s">
        <v>90</v>
      </c>
      <c r="G55" s="126" t="s">
        <v>91</v>
      </c>
      <c r="H55" s="201">
        <v>2</v>
      </c>
      <c r="I55" s="127">
        <v>3.8709677419354844</v>
      </c>
      <c r="J55" s="86">
        <v>3.8709677419354844</v>
      </c>
      <c r="K55" s="228"/>
      <c r="L55" s="228"/>
      <c r="M55" s="226"/>
      <c r="N55" s="127">
        <v>4</v>
      </c>
      <c r="O55" s="86">
        <v>4</v>
      </c>
      <c r="P55" s="228"/>
      <c r="Q55" s="228"/>
      <c r="R55" s="227"/>
      <c r="S55" s="128">
        <v>1.1388219657801431</v>
      </c>
      <c r="T55" s="86">
        <v>1.1388219657801431</v>
      </c>
      <c r="U55" s="228"/>
      <c r="V55" s="228"/>
      <c r="W55" s="227"/>
    </row>
    <row r="56" spans="1:23" s="55" customFormat="1" ht="36.75" customHeight="1">
      <c r="A56" s="65" t="s">
        <v>24</v>
      </c>
      <c r="B56" s="98" t="s">
        <v>24</v>
      </c>
      <c r="C56" s="67"/>
      <c r="D56" s="68" t="s">
        <v>92</v>
      </c>
      <c r="E56" s="251" t="s">
        <v>93</v>
      </c>
      <c r="F56" s="252"/>
      <c r="G56" s="252"/>
      <c r="H56" s="101">
        <v>5.5</v>
      </c>
      <c r="I56" s="69">
        <f>AVERAGE(I57:I63)</f>
        <v>4.5885141023992793</v>
      </c>
      <c r="J56" s="70">
        <f>AVERAGE(J57:J63)</f>
        <v>4.4951659451659447</v>
      </c>
      <c r="K56" s="70">
        <f>AVERAGE(K57:K63)</f>
        <v>4.3065337542223485</v>
      </c>
      <c r="L56" s="70">
        <f>AVERAGE(L57:L63)</f>
        <v>5.0271470245833605</v>
      </c>
      <c r="M56" s="226"/>
      <c r="N56" s="69">
        <f>AVERAGE(N57:N63)</f>
        <v>4.666666666666667</v>
      </c>
      <c r="O56" s="70">
        <f>AVERAGE(O57:O63)</f>
        <v>4.375</v>
      </c>
      <c r="P56" s="70">
        <f>AVERAGE(P57:P63)</f>
        <v>4</v>
      </c>
      <c r="Q56" s="70">
        <f>AVERAGE(Q57:Q63)</f>
        <v>5</v>
      </c>
      <c r="R56" s="227"/>
      <c r="S56" s="71">
        <f>AVERAGE(S57:S63)</f>
        <v>0.83722820177010282</v>
      </c>
      <c r="T56" s="70">
        <f>AVERAGE(T57:T63)</f>
        <v>0.65711301702371805</v>
      </c>
      <c r="U56" s="70">
        <f>AVERAGE(U57:U63)</f>
        <v>1.0270436512036392</v>
      </c>
      <c r="V56" s="70">
        <f>AVERAGE(V57:V63)</f>
        <v>1.0200453154362028</v>
      </c>
      <c r="W56" s="227"/>
    </row>
    <row r="57" spans="1:23" s="55" customFormat="1" ht="36.75" customHeight="1">
      <c r="A57" s="73" t="s">
        <v>27</v>
      </c>
      <c r="B57" s="90" t="s">
        <v>27</v>
      </c>
      <c r="C57" s="74"/>
      <c r="D57" s="91"/>
      <c r="E57" s="76">
        <v>7.1</v>
      </c>
      <c r="F57" s="77" t="s">
        <v>94</v>
      </c>
      <c r="G57" s="92" t="s">
        <v>95</v>
      </c>
      <c r="H57" s="199">
        <v>6</v>
      </c>
      <c r="I57" s="79">
        <v>4.4857142857142849</v>
      </c>
      <c r="J57" s="86">
        <v>4.4857142857142849</v>
      </c>
      <c r="K57" s="228"/>
      <c r="L57" s="228"/>
      <c r="M57" s="226"/>
      <c r="N57" s="79">
        <v>4</v>
      </c>
      <c r="O57" s="86">
        <v>4</v>
      </c>
      <c r="P57" s="228"/>
      <c r="Q57" s="228"/>
      <c r="R57" s="227"/>
      <c r="S57" s="81">
        <v>0.65423117716883827</v>
      </c>
      <c r="T57" s="86">
        <v>0.65423117716883827</v>
      </c>
      <c r="U57" s="228"/>
      <c r="V57" s="228"/>
      <c r="W57" s="227"/>
    </row>
    <row r="58" spans="1:23" s="55" customFormat="1" ht="36.75" customHeight="1">
      <c r="A58" s="73" t="s">
        <v>27</v>
      </c>
      <c r="B58" s="90" t="s">
        <v>27</v>
      </c>
      <c r="C58" s="74"/>
      <c r="D58" s="91"/>
      <c r="E58" s="76">
        <v>7.2</v>
      </c>
      <c r="F58" s="77" t="s">
        <v>96</v>
      </c>
      <c r="G58" s="84" t="s">
        <v>97</v>
      </c>
      <c r="H58" s="198">
        <v>5</v>
      </c>
      <c r="I58" s="85">
        <v>4.7081396605772348</v>
      </c>
      <c r="J58" s="228"/>
      <c r="K58" s="89">
        <v>4.1718995290423866</v>
      </c>
      <c r="L58" s="89">
        <v>5.0856511328053067</v>
      </c>
      <c r="M58" s="226"/>
      <c r="N58" s="85">
        <v>5</v>
      </c>
      <c r="O58" s="228"/>
      <c r="P58" s="89">
        <v>4</v>
      </c>
      <c r="Q58" s="89">
        <v>5</v>
      </c>
      <c r="R58" s="227"/>
      <c r="S58" s="88">
        <v>1.0973775419234375</v>
      </c>
      <c r="T58" s="228"/>
      <c r="U58" s="89">
        <v>0.9588612168957682</v>
      </c>
      <c r="V58" s="89">
        <v>1.0365050387231451</v>
      </c>
      <c r="W58" s="227"/>
    </row>
    <row r="59" spans="1:23" s="55" customFormat="1" ht="36.75" customHeight="1">
      <c r="A59" s="73" t="s">
        <v>27</v>
      </c>
      <c r="B59" s="206" t="s">
        <v>27</v>
      </c>
      <c r="C59" s="207"/>
      <c r="D59" s="208"/>
      <c r="E59" s="209">
        <v>7.3</v>
      </c>
      <c r="F59" s="210" t="s">
        <v>98</v>
      </c>
      <c r="G59" s="217"/>
      <c r="H59" s="218">
        <v>5</v>
      </c>
      <c r="I59" s="204"/>
      <c r="J59" s="213"/>
      <c r="K59" s="213"/>
      <c r="L59" s="213"/>
      <c r="M59" s="214"/>
      <c r="N59" s="204"/>
      <c r="O59" s="213"/>
      <c r="P59" s="213"/>
      <c r="Q59" s="213"/>
      <c r="R59" s="215"/>
      <c r="S59" s="216"/>
      <c r="T59" s="213"/>
      <c r="U59" s="213"/>
      <c r="V59" s="213"/>
      <c r="W59" s="215"/>
    </row>
    <row r="60" spans="1:23" s="55" customFormat="1" ht="36.75" customHeight="1">
      <c r="A60" s="73" t="s">
        <v>27</v>
      </c>
      <c r="B60" s="90" t="s">
        <v>27</v>
      </c>
      <c r="C60" s="74"/>
      <c r="D60" s="91"/>
      <c r="E60" s="76">
        <v>7.4</v>
      </c>
      <c r="F60" s="77" t="s">
        <v>99</v>
      </c>
      <c r="G60" s="126" t="s">
        <v>100</v>
      </c>
      <c r="H60" s="201">
        <v>6</v>
      </c>
      <c r="I60" s="127">
        <v>4.6879119472707478</v>
      </c>
      <c r="J60" s="86">
        <v>4.5277777777777786</v>
      </c>
      <c r="K60" s="89">
        <v>4.3122003196590297</v>
      </c>
      <c r="L60" s="89">
        <v>5.1418505470053786</v>
      </c>
      <c r="M60" s="226"/>
      <c r="N60" s="127">
        <v>5</v>
      </c>
      <c r="O60" s="86">
        <v>4.5</v>
      </c>
      <c r="P60" s="89">
        <v>4</v>
      </c>
      <c r="Q60" s="89">
        <v>5</v>
      </c>
      <c r="R60" s="227"/>
      <c r="S60" s="128">
        <v>0.97038476269757346</v>
      </c>
      <c r="T60" s="86">
        <v>0.73161906596278048</v>
      </c>
      <c r="U60" s="89">
        <v>1.1234794778759574</v>
      </c>
      <c r="V60" s="89">
        <v>0.95094932347684236</v>
      </c>
      <c r="W60" s="227"/>
    </row>
    <row r="61" spans="1:23" s="55" customFormat="1" ht="36.75" customHeight="1">
      <c r="A61" s="73" t="s">
        <v>27</v>
      </c>
      <c r="B61" s="90" t="s">
        <v>27</v>
      </c>
      <c r="C61" s="74"/>
      <c r="D61" s="91"/>
      <c r="E61" s="76">
        <v>7.5</v>
      </c>
      <c r="F61" s="106" t="s">
        <v>101</v>
      </c>
      <c r="G61" s="126" t="s">
        <v>102</v>
      </c>
      <c r="H61" s="201">
        <v>6</v>
      </c>
      <c r="I61" s="127">
        <v>4.6944444444444446</v>
      </c>
      <c r="J61" s="86">
        <v>4.6944444444444446</v>
      </c>
      <c r="K61" s="228"/>
      <c r="L61" s="228"/>
      <c r="M61" s="226"/>
      <c r="N61" s="127">
        <v>5</v>
      </c>
      <c r="O61" s="86">
        <v>5</v>
      </c>
      <c r="P61" s="228"/>
      <c r="Q61" s="228"/>
      <c r="R61" s="227"/>
      <c r="S61" s="128">
        <v>0.57303569343987049</v>
      </c>
      <c r="T61" s="86">
        <v>0.57303569343987049</v>
      </c>
      <c r="U61" s="228"/>
      <c r="V61" s="228"/>
      <c r="W61" s="227"/>
    </row>
    <row r="62" spans="1:23" s="55" customFormat="1" ht="36.75" customHeight="1">
      <c r="A62" s="73" t="s">
        <v>27</v>
      </c>
      <c r="B62" s="90" t="s">
        <v>27</v>
      </c>
      <c r="C62" s="74"/>
      <c r="D62" s="91"/>
      <c r="E62" s="76">
        <v>7.6</v>
      </c>
      <c r="F62" s="77" t="s">
        <v>103</v>
      </c>
      <c r="G62" s="92" t="s">
        <v>104</v>
      </c>
      <c r="H62" s="205"/>
      <c r="I62" s="79">
        <v>4.6821470036616937</v>
      </c>
      <c r="J62" s="228"/>
      <c r="K62" s="89">
        <v>4.4355014139656301</v>
      </c>
      <c r="L62" s="89">
        <v>4.8539393939393953</v>
      </c>
      <c r="M62" s="226"/>
      <c r="N62" s="79">
        <v>5</v>
      </c>
      <c r="O62" s="228"/>
      <c r="P62" s="89">
        <v>4</v>
      </c>
      <c r="Q62" s="89">
        <v>5</v>
      </c>
      <c r="R62" s="227"/>
      <c r="S62" s="81">
        <v>1.0587739038675139</v>
      </c>
      <c r="T62" s="228"/>
      <c r="U62" s="89">
        <v>0.9987902588391917</v>
      </c>
      <c r="V62" s="89">
        <v>1.0726815841086206</v>
      </c>
      <c r="W62" s="227"/>
    </row>
    <row r="63" spans="1:23" s="55" customFormat="1" ht="36.75" customHeight="1">
      <c r="A63" s="73" t="s">
        <v>27</v>
      </c>
      <c r="B63" s="90" t="s">
        <v>27</v>
      </c>
      <c r="C63" s="74"/>
      <c r="D63" s="91"/>
      <c r="E63" s="76">
        <v>7.7</v>
      </c>
      <c r="F63" s="77" t="s">
        <v>105</v>
      </c>
      <c r="G63" s="84" t="s">
        <v>106</v>
      </c>
      <c r="H63" s="198">
        <v>5</v>
      </c>
      <c r="I63" s="85">
        <v>4.2727272727272716</v>
      </c>
      <c r="J63" s="86">
        <v>4.2727272727272716</v>
      </c>
      <c r="K63" s="228"/>
      <c r="L63" s="228"/>
      <c r="M63" s="226"/>
      <c r="N63" s="85">
        <v>4</v>
      </c>
      <c r="O63" s="86">
        <v>4</v>
      </c>
      <c r="P63" s="228"/>
      <c r="Q63" s="228"/>
      <c r="R63" s="227"/>
      <c r="S63" s="88">
        <v>0.66956613152338307</v>
      </c>
      <c r="T63" s="86">
        <v>0.66956613152338307</v>
      </c>
      <c r="U63" s="228"/>
      <c r="V63" s="228"/>
      <c r="W63" s="227"/>
    </row>
    <row r="64" spans="1:23" s="55" customFormat="1" ht="36.75" customHeight="1">
      <c r="A64" s="56"/>
      <c r="B64" s="57" t="s">
        <v>107</v>
      </c>
      <c r="C64" s="58"/>
      <c r="D64" s="59"/>
      <c r="E64" s="58"/>
      <c r="F64" s="60"/>
      <c r="G64" s="61"/>
      <c r="H64" s="61"/>
      <c r="I64" s="93"/>
      <c r="J64" s="113"/>
      <c r="K64" s="113"/>
      <c r="L64" s="113"/>
      <c r="M64" s="114"/>
      <c r="N64" s="93"/>
      <c r="O64" s="113"/>
      <c r="P64" s="113"/>
      <c r="Q64" s="113"/>
      <c r="R64" s="115"/>
      <c r="S64" s="97"/>
      <c r="T64" s="113"/>
      <c r="U64" s="113"/>
      <c r="V64" s="113"/>
      <c r="W64" s="115"/>
    </row>
    <row r="65" spans="1:23" s="55" customFormat="1" ht="36.75" customHeight="1">
      <c r="A65" s="65" t="s">
        <v>24</v>
      </c>
      <c r="B65" s="98" t="s">
        <v>24</v>
      </c>
      <c r="C65" s="67"/>
      <c r="D65" s="68" t="s">
        <v>108</v>
      </c>
      <c r="E65" s="99" t="s">
        <v>109</v>
      </c>
      <c r="F65" s="100"/>
      <c r="G65" s="101"/>
      <c r="H65" s="101">
        <v>5</v>
      </c>
      <c r="I65" s="69">
        <f>AVERAGE(I66:I69)</f>
        <v>4.3786597360113086</v>
      </c>
      <c r="J65" s="70">
        <f>AVERAGE(J66:J69)</f>
        <v>4.1060606060606064</v>
      </c>
      <c r="K65" s="70">
        <f>AVERAGE(K66:K69)</f>
        <v>4.4593794479048334</v>
      </c>
      <c r="L65" s="70">
        <f>AVERAGE(L66:L69)</f>
        <v>4.8276346833271351</v>
      </c>
      <c r="M65" s="226"/>
      <c r="N65" s="69">
        <f>AVERAGE(N66:N69)</f>
        <v>4.25</v>
      </c>
      <c r="O65" s="70">
        <f>AVERAGE(O66:O69)</f>
        <v>4</v>
      </c>
      <c r="P65" s="70">
        <f>AVERAGE(P66:P69)</f>
        <v>4.5</v>
      </c>
      <c r="Q65" s="70">
        <f>AVERAGE(Q66:Q69)</f>
        <v>5</v>
      </c>
      <c r="R65" s="227"/>
      <c r="S65" s="71">
        <f>AVERAGE(S66:S69)</f>
        <v>0.85763817699385669</v>
      </c>
      <c r="T65" s="70">
        <f>AVERAGE(T66:T69)</f>
        <v>0.71662771540681613</v>
      </c>
      <c r="U65" s="70">
        <f>AVERAGE(U66:U69)</f>
        <v>0.93375372835631665</v>
      </c>
      <c r="V65" s="70">
        <f>AVERAGE(V66:V69)</f>
        <v>1.0281963552161146</v>
      </c>
      <c r="W65" s="227"/>
    </row>
    <row r="66" spans="1:23" s="55" customFormat="1" ht="36.75" customHeight="1">
      <c r="A66" s="73" t="s">
        <v>27</v>
      </c>
      <c r="B66" s="90" t="s">
        <v>27</v>
      </c>
      <c r="C66" s="74"/>
      <c r="D66" s="91"/>
      <c r="E66" s="76">
        <v>8.1</v>
      </c>
      <c r="F66" s="77" t="s">
        <v>110</v>
      </c>
      <c r="G66" s="92" t="s">
        <v>111</v>
      </c>
      <c r="H66" s="199">
        <v>5</v>
      </c>
      <c r="I66" s="79">
        <v>4.2121212121212128</v>
      </c>
      <c r="J66" s="86">
        <v>4.2121212121212128</v>
      </c>
      <c r="K66" s="228"/>
      <c r="L66" s="228"/>
      <c r="M66" s="226"/>
      <c r="N66" s="79">
        <v>4</v>
      </c>
      <c r="O66" s="86">
        <v>4</v>
      </c>
      <c r="P66" s="228"/>
      <c r="Q66" s="228"/>
      <c r="R66" s="227"/>
      <c r="S66" s="81">
        <v>0.64541683365529678</v>
      </c>
      <c r="T66" s="86">
        <v>0.64541683365529678</v>
      </c>
      <c r="U66" s="228"/>
      <c r="V66" s="228"/>
      <c r="W66" s="227"/>
    </row>
    <row r="67" spans="1:23" s="55" customFormat="1" ht="36.75" customHeight="1">
      <c r="A67" s="73" t="s">
        <v>27</v>
      </c>
      <c r="B67" s="90" t="s">
        <v>27</v>
      </c>
      <c r="C67" s="74"/>
      <c r="D67" s="91"/>
      <c r="E67" s="76">
        <v>8.1999999999999993</v>
      </c>
      <c r="F67" s="77" t="s">
        <v>112</v>
      </c>
      <c r="G67" s="129" t="s">
        <v>113</v>
      </c>
      <c r="H67" s="129">
        <v>5</v>
      </c>
      <c r="I67" s="127">
        <v>4.9064080944350739</v>
      </c>
      <c r="J67" s="228"/>
      <c r="K67" s="87">
        <v>4.6902155887230519</v>
      </c>
      <c r="L67" s="87">
        <v>5.0922177879133388</v>
      </c>
      <c r="M67" s="226"/>
      <c r="N67" s="127">
        <v>5</v>
      </c>
      <c r="O67" s="228"/>
      <c r="P67" s="87">
        <v>5</v>
      </c>
      <c r="Q67" s="87">
        <v>5</v>
      </c>
      <c r="R67" s="227"/>
      <c r="S67" s="128">
        <v>0.9320629027575521</v>
      </c>
      <c r="T67" s="228"/>
      <c r="U67" s="87">
        <v>0.8316385743436675</v>
      </c>
      <c r="V67" s="87">
        <v>0.9784649906287245</v>
      </c>
      <c r="W67" s="227"/>
    </row>
    <row r="68" spans="1:23" s="55" customFormat="1" ht="36.75" customHeight="1">
      <c r="A68" s="73" t="s">
        <v>27</v>
      </c>
      <c r="B68" s="90" t="s">
        <v>27</v>
      </c>
      <c r="C68" s="74"/>
      <c r="D68" s="91"/>
      <c r="E68" s="76">
        <v>8.3000000000000007</v>
      </c>
      <c r="F68" s="77" t="s">
        <v>114</v>
      </c>
      <c r="G68" s="84" t="s">
        <v>115</v>
      </c>
      <c r="H68" s="198">
        <v>5</v>
      </c>
      <c r="I68" s="85">
        <v>4.3961096374889488</v>
      </c>
      <c r="J68" s="228"/>
      <c r="K68" s="86">
        <v>4.2285433070866141</v>
      </c>
      <c r="L68" s="86">
        <v>4.5630515787409305</v>
      </c>
      <c r="M68" s="226"/>
      <c r="N68" s="85">
        <v>4</v>
      </c>
      <c r="O68" s="228"/>
      <c r="P68" s="86">
        <v>4</v>
      </c>
      <c r="Q68" s="86">
        <v>5</v>
      </c>
      <c r="R68" s="227"/>
      <c r="S68" s="88">
        <v>1.0652343744042423</v>
      </c>
      <c r="T68" s="228"/>
      <c r="U68" s="86">
        <v>1.0358688823689657</v>
      </c>
      <c r="V68" s="86">
        <v>1.0779277198035049</v>
      </c>
      <c r="W68" s="227"/>
    </row>
    <row r="69" spans="1:23" s="55" customFormat="1" ht="36.75" customHeight="1">
      <c r="A69" s="73" t="s">
        <v>27</v>
      </c>
      <c r="B69" s="90" t="s">
        <v>27</v>
      </c>
      <c r="C69" s="74"/>
      <c r="D69" s="91"/>
      <c r="E69" s="130">
        <v>8.4</v>
      </c>
      <c r="F69" s="77" t="s">
        <v>116</v>
      </c>
      <c r="G69" s="92" t="s">
        <v>117</v>
      </c>
      <c r="H69" s="199">
        <v>5</v>
      </c>
      <c r="I69" s="79">
        <v>3.9999999999999996</v>
      </c>
      <c r="J69" s="86">
        <v>3.9999999999999996</v>
      </c>
      <c r="K69" s="228"/>
      <c r="L69" s="228"/>
      <c r="M69" s="226"/>
      <c r="N69" s="79">
        <v>4</v>
      </c>
      <c r="O69" s="86">
        <v>4</v>
      </c>
      <c r="P69" s="228"/>
      <c r="Q69" s="228"/>
      <c r="R69" s="227"/>
      <c r="S69" s="81">
        <v>0.7878385971583356</v>
      </c>
      <c r="T69" s="86">
        <v>0.7878385971583356</v>
      </c>
      <c r="U69" s="228"/>
      <c r="V69" s="228"/>
      <c r="W69" s="227"/>
    </row>
    <row r="70" spans="1:23" s="55" customFormat="1" ht="36.75" customHeight="1">
      <c r="A70" s="56"/>
      <c r="B70" s="57" t="s">
        <v>118</v>
      </c>
      <c r="C70" s="58"/>
      <c r="D70" s="59"/>
      <c r="E70" s="58"/>
      <c r="F70" s="60"/>
      <c r="G70" s="61"/>
      <c r="H70" s="61"/>
      <c r="I70" s="93"/>
      <c r="J70" s="113"/>
      <c r="K70" s="113"/>
      <c r="L70" s="113"/>
      <c r="M70" s="114"/>
      <c r="N70" s="93"/>
      <c r="O70" s="113"/>
      <c r="P70" s="113"/>
      <c r="Q70" s="113"/>
      <c r="R70" s="115"/>
      <c r="S70" s="97"/>
      <c r="T70" s="113"/>
      <c r="U70" s="113"/>
      <c r="V70" s="113"/>
      <c r="W70" s="115"/>
    </row>
    <row r="71" spans="1:23" s="55" customFormat="1" ht="36.75" customHeight="1">
      <c r="A71" s="65" t="s">
        <v>24</v>
      </c>
      <c r="B71" s="98" t="s">
        <v>24</v>
      </c>
      <c r="C71" s="67"/>
      <c r="D71" s="68" t="s">
        <v>119</v>
      </c>
      <c r="E71" s="99" t="s">
        <v>120</v>
      </c>
      <c r="F71" s="100"/>
      <c r="G71" s="101"/>
      <c r="H71" s="101">
        <v>4.5</v>
      </c>
      <c r="I71" s="69">
        <f>AVERAGE(I73:I74)</f>
        <v>4.3669389491037922</v>
      </c>
      <c r="J71" s="70">
        <f>AVERAGE(J73:J74)</f>
        <v>4.2352941176470589</v>
      </c>
      <c r="K71" s="70">
        <f>AVERAGE(K73:K74)</f>
        <v>4.4060060060060051</v>
      </c>
      <c r="L71" s="70">
        <f>AVERAGE(L73:L74)</f>
        <v>4.5898460627590287</v>
      </c>
      <c r="M71" s="226"/>
      <c r="N71" s="69">
        <f>AVERAGE(N73:N74)</f>
        <v>4.5</v>
      </c>
      <c r="O71" s="70">
        <f>AVERAGE(O73:O74)</f>
        <v>4</v>
      </c>
      <c r="P71" s="70">
        <f>AVERAGE(P73:P74)</f>
        <v>4</v>
      </c>
      <c r="Q71" s="70">
        <f>AVERAGE(Q73:Q74)</f>
        <v>5</v>
      </c>
      <c r="R71" s="227"/>
      <c r="S71" s="71">
        <f>AVERAGE(S73:S74)</f>
        <v>0.99809909699326815</v>
      </c>
      <c r="T71" s="70">
        <f>AVERAGE(T73:T74)</f>
        <v>0.95694266739467981</v>
      </c>
      <c r="U71" s="70">
        <f>AVERAGE(U73:U74)</f>
        <v>1.0692600415935982</v>
      </c>
      <c r="V71" s="70">
        <f>AVERAGE(V73:V74)</f>
        <v>1.0084128869002698</v>
      </c>
      <c r="W71" s="227"/>
    </row>
    <row r="72" spans="1:23" s="55" customFormat="1" ht="36.75" customHeight="1">
      <c r="A72" s="73" t="s">
        <v>27</v>
      </c>
      <c r="B72" s="206" t="s">
        <v>27</v>
      </c>
      <c r="C72" s="207"/>
      <c r="D72" s="208"/>
      <c r="E72" s="209">
        <v>9.1</v>
      </c>
      <c r="F72" s="210" t="s">
        <v>121</v>
      </c>
      <c r="G72" s="217"/>
      <c r="H72" s="218">
        <v>5</v>
      </c>
      <c r="I72" s="204"/>
      <c r="J72" s="213"/>
      <c r="K72" s="213"/>
      <c r="L72" s="213"/>
      <c r="M72" s="214"/>
      <c r="N72" s="204"/>
      <c r="O72" s="213"/>
      <c r="P72" s="213"/>
      <c r="Q72" s="213"/>
      <c r="R72" s="215"/>
      <c r="S72" s="216"/>
      <c r="T72" s="213"/>
      <c r="U72" s="213"/>
      <c r="V72" s="213"/>
      <c r="W72" s="215"/>
    </row>
    <row r="73" spans="1:23" s="55" customFormat="1" ht="36.75" customHeight="1">
      <c r="A73" s="73" t="s">
        <v>27</v>
      </c>
      <c r="B73" s="90" t="s">
        <v>27</v>
      </c>
      <c r="C73" s="74"/>
      <c r="D73" s="91"/>
      <c r="E73" s="76">
        <v>9.1999999999999993</v>
      </c>
      <c r="F73" s="77" t="s">
        <v>122</v>
      </c>
      <c r="G73" s="84" t="s">
        <v>123</v>
      </c>
      <c r="H73" s="198">
        <v>4</v>
      </c>
      <c r="I73" s="85">
        <v>4.2352941176470589</v>
      </c>
      <c r="J73" s="86">
        <v>4.2352941176470589</v>
      </c>
      <c r="K73" s="228"/>
      <c r="L73" s="228"/>
      <c r="M73" s="226"/>
      <c r="N73" s="85">
        <v>4</v>
      </c>
      <c r="O73" s="86">
        <v>4</v>
      </c>
      <c r="P73" s="228"/>
      <c r="Q73" s="228"/>
      <c r="R73" s="227"/>
      <c r="S73" s="88">
        <v>0.95694266739467981</v>
      </c>
      <c r="T73" s="86">
        <v>0.95694266739467981</v>
      </c>
      <c r="U73" s="228"/>
      <c r="V73" s="228"/>
      <c r="W73" s="227"/>
    </row>
    <row r="74" spans="1:23" s="55" customFormat="1" ht="36.75" customHeight="1">
      <c r="A74" s="73" t="s">
        <v>27</v>
      </c>
      <c r="B74" s="90" t="s">
        <v>27</v>
      </c>
      <c r="C74" s="74"/>
      <c r="D74" s="91"/>
      <c r="E74" s="76">
        <v>9.3000000000000007</v>
      </c>
      <c r="F74" s="131" t="s">
        <v>124</v>
      </c>
      <c r="G74" s="84" t="s">
        <v>125</v>
      </c>
      <c r="H74" s="205"/>
      <c r="I74" s="85">
        <v>4.4985837805605264</v>
      </c>
      <c r="J74" s="228"/>
      <c r="K74" s="89">
        <v>4.4060060060060051</v>
      </c>
      <c r="L74" s="89">
        <v>4.5898460627590287</v>
      </c>
      <c r="M74" s="226"/>
      <c r="N74" s="85">
        <v>5</v>
      </c>
      <c r="O74" s="228"/>
      <c r="P74" s="89">
        <v>4</v>
      </c>
      <c r="Q74" s="89">
        <v>5</v>
      </c>
      <c r="R74" s="227"/>
      <c r="S74" s="88">
        <v>1.0392555265918564</v>
      </c>
      <c r="T74" s="228"/>
      <c r="U74" s="89">
        <v>1.0692600415935982</v>
      </c>
      <c r="V74" s="89">
        <v>1.0084128869002698</v>
      </c>
      <c r="W74" s="227"/>
    </row>
    <row r="75" spans="1:23" s="55" customFormat="1" ht="36.75" customHeight="1">
      <c r="A75" s="56"/>
      <c r="B75" s="57" t="s">
        <v>126</v>
      </c>
      <c r="C75" s="58"/>
      <c r="D75" s="59"/>
      <c r="E75" s="58"/>
      <c r="F75" s="60"/>
      <c r="G75" s="61"/>
      <c r="H75" s="61"/>
      <c r="I75" s="93"/>
      <c r="J75" s="113"/>
      <c r="K75" s="113"/>
      <c r="L75" s="113"/>
      <c r="M75" s="114"/>
      <c r="N75" s="93"/>
      <c r="O75" s="113"/>
      <c r="P75" s="113"/>
      <c r="Q75" s="113"/>
      <c r="R75" s="115"/>
      <c r="S75" s="97"/>
      <c r="T75" s="113"/>
      <c r="U75" s="113"/>
      <c r="V75" s="113"/>
      <c r="W75" s="115"/>
    </row>
    <row r="76" spans="1:23" s="55" customFormat="1" ht="36.75" customHeight="1">
      <c r="A76" s="66" t="s">
        <v>24</v>
      </c>
      <c r="B76" s="98" t="s">
        <v>24</v>
      </c>
      <c r="C76" s="67"/>
      <c r="D76" s="68" t="s">
        <v>127</v>
      </c>
      <c r="E76" s="99" t="s">
        <v>128</v>
      </c>
      <c r="F76" s="100"/>
      <c r="G76" s="101"/>
      <c r="H76" s="101">
        <v>2.5</v>
      </c>
      <c r="I76" s="69">
        <f>AVERAGE(I77:I78)</f>
        <v>4.5406204482897863</v>
      </c>
      <c r="J76" s="70">
        <f>AVERAGE(J77:J78)</f>
        <v>4</v>
      </c>
      <c r="K76" s="70">
        <f>AVERAGE(K77:K78)</f>
        <v>4.340751092288528</v>
      </c>
      <c r="L76" s="70">
        <f>AVERAGE(L77:L78)</f>
        <v>4.848017368751222</v>
      </c>
      <c r="M76" s="226"/>
      <c r="N76" s="69">
        <f>AVERAGE(N77:N78)</f>
        <v>4.5</v>
      </c>
      <c r="O76" s="70">
        <f>AVERAGE(O77:O78)</f>
        <v>4</v>
      </c>
      <c r="P76" s="70">
        <f>AVERAGE(P77:P78)</f>
        <v>4</v>
      </c>
      <c r="Q76" s="70">
        <f>AVERAGE(Q77:Q78)</f>
        <v>5</v>
      </c>
      <c r="R76" s="227"/>
      <c r="S76" s="71">
        <f>AVERAGE(S77:S78)</f>
        <v>0.93061756552014618</v>
      </c>
      <c r="T76" s="70">
        <f>AVERAGE(T77:T78)</f>
        <v>0.61494004626809107</v>
      </c>
      <c r="U76" s="70">
        <f>AVERAGE(U77:U78)</f>
        <v>0.83742197560787546</v>
      </c>
      <c r="V76" s="70">
        <f>AVERAGE(V77:V78)</f>
        <v>1.0151659456317337</v>
      </c>
      <c r="W76" s="227"/>
    </row>
    <row r="77" spans="1:23" s="55" customFormat="1" ht="36.75" customHeight="1">
      <c r="A77" s="132" t="s">
        <v>27</v>
      </c>
      <c r="B77" s="133" t="s">
        <v>27</v>
      </c>
      <c r="C77" s="134"/>
      <c r="D77" s="135"/>
      <c r="E77" s="76">
        <v>10.1</v>
      </c>
      <c r="F77" s="106" t="s">
        <v>129</v>
      </c>
      <c r="G77" s="136" t="s">
        <v>130</v>
      </c>
      <c r="H77" s="202">
        <v>2</v>
      </c>
      <c r="I77" s="137">
        <v>4.3556037151702771</v>
      </c>
      <c r="J77" s="87">
        <v>4</v>
      </c>
      <c r="K77" s="87">
        <v>4.2019021200713311</v>
      </c>
      <c r="L77" s="87">
        <v>4.7566874899887868</v>
      </c>
      <c r="M77" s="226"/>
      <c r="N77" s="137">
        <v>4</v>
      </c>
      <c r="O77" s="87">
        <v>4</v>
      </c>
      <c r="P77" s="87">
        <v>4</v>
      </c>
      <c r="Q77" s="87">
        <v>5</v>
      </c>
      <c r="R77" s="227"/>
      <c r="S77" s="138">
        <v>0.94479284065969338</v>
      </c>
      <c r="T77" s="87">
        <v>0.61494004626809107</v>
      </c>
      <c r="U77" s="87">
        <v>0.90204064631370406</v>
      </c>
      <c r="V77" s="87">
        <v>1.0492827792609043</v>
      </c>
      <c r="W77" s="227"/>
    </row>
    <row r="78" spans="1:23" s="55" customFormat="1" ht="36.75" customHeight="1">
      <c r="A78" s="73" t="s">
        <v>27</v>
      </c>
      <c r="B78" s="90" t="s">
        <v>27</v>
      </c>
      <c r="C78" s="74"/>
      <c r="D78" s="91"/>
      <c r="E78" s="76">
        <v>10.199999999999999</v>
      </c>
      <c r="F78" s="77" t="s">
        <v>131</v>
      </c>
      <c r="G78" s="92" t="s">
        <v>132</v>
      </c>
      <c r="H78" s="199">
        <v>3</v>
      </c>
      <c r="I78" s="79">
        <v>4.7256371814092955</v>
      </c>
      <c r="J78" s="228"/>
      <c r="K78" s="86">
        <v>4.4796000645057248</v>
      </c>
      <c r="L78" s="86">
        <v>4.9393472475136564</v>
      </c>
      <c r="M78" s="226"/>
      <c r="N78" s="79">
        <v>5</v>
      </c>
      <c r="O78" s="228"/>
      <c r="P78" s="86">
        <v>4</v>
      </c>
      <c r="Q78" s="86">
        <v>5</v>
      </c>
      <c r="R78" s="227"/>
      <c r="S78" s="81">
        <v>0.91644229038059899</v>
      </c>
      <c r="T78" s="228"/>
      <c r="U78" s="86">
        <v>0.77280330490204685</v>
      </c>
      <c r="V78" s="86">
        <v>0.98104911200256317</v>
      </c>
      <c r="W78" s="227"/>
    </row>
    <row r="79" spans="1:23" s="55" customFormat="1" ht="36.75" customHeight="1">
      <c r="A79" s="65" t="s">
        <v>24</v>
      </c>
      <c r="B79" s="98" t="s">
        <v>24</v>
      </c>
      <c r="C79" s="67"/>
      <c r="D79" s="68" t="s">
        <v>133</v>
      </c>
      <c r="E79" s="99" t="s">
        <v>134</v>
      </c>
      <c r="F79" s="100"/>
      <c r="G79" s="101"/>
      <c r="H79" s="101">
        <v>3.5</v>
      </c>
      <c r="I79" s="69">
        <f>AVERAGE(I80:I81)</f>
        <v>4.7518634585726378</v>
      </c>
      <c r="J79" s="228"/>
      <c r="K79" s="70">
        <f>AVERAGE(K80:K81)</f>
        <v>4.6221913127315783</v>
      </c>
      <c r="L79" s="70">
        <f>AVERAGE(L80:L81)</f>
        <v>4.8363495652592761</v>
      </c>
      <c r="M79" s="226"/>
      <c r="N79" s="69">
        <f>AVERAGE(N80:N81)</f>
        <v>5</v>
      </c>
      <c r="O79" s="228"/>
      <c r="P79" s="70">
        <f>AVERAGE(P80:P81)</f>
        <v>5</v>
      </c>
      <c r="Q79" s="70">
        <f>AVERAGE(Q80:Q81)</f>
        <v>5</v>
      </c>
      <c r="R79" s="227"/>
      <c r="S79" s="71">
        <f>AVERAGE(S80:S81)</f>
        <v>1.0250977129338312</v>
      </c>
      <c r="T79" s="228"/>
      <c r="U79" s="70">
        <f>AVERAGE(U80:U81)</f>
        <v>0.949019682159008</v>
      </c>
      <c r="V79" s="70">
        <f>AVERAGE(V80:V81)</f>
        <v>1.0735616634717235</v>
      </c>
      <c r="W79" s="227"/>
    </row>
    <row r="80" spans="1:23" s="55" customFormat="1" ht="36.75" customHeight="1">
      <c r="A80" s="132" t="s">
        <v>27</v>
      </c>
      <c r="B80" s="133" t="s">
        <v>27</v>
      </c>
      <c r="C80" s="134"/>
      <c r="D80" s="135"/>
      <c r="E80" s="76">
        <v>11.1</v>
      </c>
      <c r="F80" s="106" t="s">
        <v>135</v>
      </c>
      <c r="G80" s="136" t="s">
        <v>136</v>
      </c>
      <c r="H80" s="202">
        <v>3</v>
      </c>
      <c r="I80" s="137">
        <v>4.937174016121384</v>
      </c>
      <c r="J80" s="228"/>
      <c r="K80" s="86">
        <v>4.8757753562447599</v>
      </c>
      <c r="L80" s="87">
        <v>4.9919270444012547</v>
      </c>
      <c r="M80" s="226"/>
      <c r="N80" s="137">
        <v>5</v>
      </c>
      <c r="O80" s="228"/>
      <c r="P80" s="86">
        <v>5</v>
      </c>
      <c r="Q80" s="87">
        <v>5</v>
      </c>
      <c r="R80" s="227"/>
      <c r="S80" s="138">
        <v>0.90759339579455467</v>
      </c>
      <c r="T80" s="228"/>
      <c r="U80" s="86">
        <v>0.85055014932564699</v>
      </c>
      <c r="V80" s="87">
        <v>0.95866649146472582</v>
      </c>
      <c r="W80" s="227"/>
    </row>
    <row r="81" spans="1:23" s="55" customFormat="1" ht="36.75" customHeight="1">
      <c r="A81" s="73" t="s">
        <v>27</v>
      </c>
      <c r="B81" s="90" t="s">
        <v>27</v>
      </c>
      <c r="C81" s="74"/>
      <c r="D81" s="91"/>
      <c r="E81" s="76">
        <v>11.2</v>
      </c>
      <c r="F81" s="77" t="s">
        <v>137</v>
      </c>
      <c r="G81" s="92" t="s">
        <v>138</v>
      </c>
      <c r="H81" s="199">
        <v>4</v>
      </c>
      <c r="I81" s="79">
        <v>4.5665529010238908</v>
      </c>
      <c r="J81" s="228"/>
      <c r="K81" s="86">
        <v>4.3686072692183968</v>
      </c>
      <c r="L81" s="86">
        <v>4.6807720861172966</v>
      </c>
      <c r="M81" s="226"/>
      <c r="N81" s="79">
        <v>5</v>
      </c>
      <c r="O81" s="228"/>
      <c r="P81" s="86">
        <v>5</v>
      </c>
      <c r="Q81" s="86">
        <v>5</v>
      </c>
      <c r="R81" s="227"/>
      <c r="S81" s="81">
        <v>1.1426020300731077</v>
      </c>
      <c r="T81" s="228"/>
      <c r="U81" s="86">
        <v>1.0474892149923689</v>
      </c>
      <c r="V81" s="86">
        <v>1.1884568354787215</v>
      </c>
      <c r="W81" s="227"/>
    </row>
    <row r="82" spans="1:23" s="55" customFormat="1" ht="36.75" customHeight="1">
      <c r="A82" s="56"/>
      <c r="B82" s="57" t="s">
        <v>139</v>
      </c>
      <c r="C82" s="58"/>
      <c r="D82" s="59"/>
      <c r="E82" s="58"/>
      <c r="F82" s="60"/>
      <c r="G82" s="61"/>
      <c r="H82" s="61"/>
      <c r="I82" s="93"/>
      <c r="J82" s="113"/>
      <c r="K82" s="113"/>
      <c r="L82" s="113"/>
      <c r="M82" s="114"/>
      <c r="N82" s="93"/>
      <c r="O82" s="113"/>
      <c r="P82" s="113"/>
      <c r="Q82" s="113"/>
      <c r="R82" s="115"/>
      <c r="S82" s="97"/>
      <c r="T82" s="113"/>
      <c r="U82" s="113"/>
      <c r="V82" s="113"/>
      <c r="W82" s="115"/>
    </row>
    <row r="83" spans="1:23" s="150" customFormat="1" ht="36.75" customHeight="1">
      <c r="A83" s="139"/>
      <c r="B83" s="140" t="s">
        <v>140</v>
      </c>
      <c r="C83" s="141"/>
      <c r="D83" s="142"/>
      <c r="E83" s="141"/>
      <c r="F83" s="143"/>
      <c r="G83" s="144"/>
      <c r="H83" s="144"/>
      <c r="I83" s="145"/>
      <c r="J83" s="146"/>
      <c r="K83" s="146"/>
      <c r="L83" s="146"/>
      <c r="M83" s="147"/>
      <c r="N83" s="145"/>
      <c r="O83" s="146"/>
      <c r="P83" s="146"/>
      <c r="Q83" s="146"/>
      <c r="R83" s="148"/>
      <c r="S83" s="149"/>
      <c r="T83" s="146"/>
      <c r="U83" s="146"/>
      <c r="V83" s="146"/>
      <c r="W83" s="148"/>
    </row>
    <row r="84" spans="1:23" s="55" customFormat="1" ht="36.75" customHeight="1">
      <c r="A84" s="65" t="s">
        <v>24</v>
      </c>
      <c r="B84" s="98" t="s">
        <v>24</v>
      </c>
      <c r="C84" s="67"/>
      <c r="D84" s="68" t="s">
        <v>141</v>
      </c>
      <c r="E84" s="99" t="s">
        <v>142</v>
      </c>
      <c r="F84" s="100"/>
      <c r="G84" s="101"/>
      <c r="H84" s="101">
        <v>4</v>
      </c>
      <c r="I84" s="69">
        <f>AVERAGE(I86:I87)</f>
        <v>5.0665241151517737</v>
      </c>
      <c r="J84" s="228"/>
      <c r="K84" s="70">
        <f>AVERAGE(K86:K87)</f>
        <v>4.7195714148616084</v>
      </c>
      <c r="L84" s="70">
        <f>AVERAGE(L86:L87)</f>
        <v>5.1386732974899783</v>
      </c>
      <c r="M84" s="102">
        <f>AVERAGE(M86:M87)</f>
        <v>5.1433333333333344</v>
      </c>
      <c r="N84" s="69">
        <f>AVERAGE(N86:N87)</f>
        <v>5</v>
      </c>
      <c r="O84" s="228"/>
      <c r="P84" s="70">
        <f>AVERAGE(P86:P87)</f>
        <v>5</v>
      </c>
      <c r="Q84" s="70">
        <f>AVERAGE(Q86:Q87)</f>
        <v>5.5</v>
      </c>
      <c r="R84" s="103">
        <f>AVERAGE(R86:R87)</f>
        <v>5</v>
      </c>
      <c r="S84" s="71">
        <f>AVERAGE(S86:S87)</f>
        <v>0.9574900746985523</v>
      </c>
      <c r="T84" s="228"/>
      <c r="U84" s="70">
        <f>AVERAGE(U86:U87)</f>
        <v>0.89363515417712969</v>
      </c>
      <c r="V84" s="70">
        <f>AVERAGE(V86:V87)</f>
        <v>1.2249084419638834</v>
      </c>
      <c r="W84" s="103">
        <f>AVERAGE(W86:W87)</f>
        <v>0.86622364431299981</v>
      </c>
    </row>
    <row r="85" spans="1:23" s="55" customFormat="1" ht="36.75" customHeight="1">
      <c r="A85" s="132" t="s">
        <v>27</v>
      </c>
      <c r="B85" s="221" t="s">
        <v>27</v>
      </c>
      <c r="C85" s="222"/>
      <c r="D85" s="223"/>
      <c r="E85" s="209">
        <v>12.1</v>
      </c>
      <c r="F85" s="210" t="s">
        <v>143</v>
      </c>
      <c r="G85" s="224" t="s">
        <v>37</v>
      </c>
      <c r="H85" s="225">
        <v>4</v>
      </c>
      <c r="I85" s="204"/>
      <c r="J85" s="213"/>
      <c r="K85" s="213"/>
      <c r="L85" s="213"/>
      <c r="M85" s="214"/>
      <c r="N85" s="204"/>
      <c r="O85" s="213"/>
      <c r="P85" s="213"/>
      <c r="Q85" s="213"/>
      <c r="R85" s="215"/>
      <c r="S85" s="216"/>
      <c r="T85" s="213"/>
      <c r="U85" s="213"/>
      <c r="V85" s="213"/>
      <c r="W85" s="215"/>
    </row>
    <row r="86" spans="1:23" s="55" customFormat="1" ht="36.75" customHeight="1">
      <c r="A86" s="73" t="s">
        <v>27</v>
      </c>
      <c r="B86" s="90" t="s">
        <v>27</v>
      </c>
      <c r="C86" s="74"/>
      <c r="D86" s="91"/>
      <c r="E86" s="76">
        <v>12.2</v>
      </c>
      <c r="F86" s="77" t="s">
        <v>144</v>
      </c>
      <c r="G86" s="92" t="s">
        <v>145</v>
      </c>
      <c r="H86" s="205"/>
      <c r="I86" s="79">
        <v>5.1947318908748814</v>
      </c>
      <c r="J86" s="228"/>
      <c r="K86" s="86">
        <v>4.8535279805352802</v>
      </c>
      <c r="L86" s="86">
        <v>5.3120629370629384</v>
      </c>
      <c r="M86" s="151">
        <v>5.2536054421768723</v>
      </c>
      <c r="N86" s="79">
        <v>5</v>
      </c>
      <c r="O86" s="228"/>
      <c r="P86" s="86">
        <v>5</v>
      </c>
      <c r="Q86" s="86">
        <v>6</v>
      </c>
      <c r="R86" s="152">
        <v>5</v>
      </c>
      <c r="S86" s="81">
        <v>0.88625002106788586</v>
      </c>
      <c r="T86" s="228"/>
      <c r="U86" s="86">
        <v>0.82446973492433251</v>
      </c>
      <c r="V86" s="86">
        <v>1.0899212236383111</v>
      </c>
      <c r="W86" s="152">
        <v>0.82053636417619658</v>
      </c>
    </row>
    <row r="87" spans="1:23" s="55" customFormat="1" ht="36.75" customHeight="1">
      <c r="A87" s="73" t="s">
        <v>27</v>
      </c>
      <c r="B87" s="90" t="s">
        <v>27</v>
      </c>
      <c r="C87" s="74"/>
      <c r="D87" s="91"/>
      <c r="E87" s="76">
        <v>12.3</v>
      </c>
      <c r="F87" s="77" t="s">
        <v>146</v>
      </c>
      <c r="G87" s="92" t="s">
        <v>147</v>
      </c>
      <c r="H87" s="205"/>
      <c r="I87" s="79">
        <v>4.9383163394286669</v>
      </c>
      <c r="J87" s="228"/>
      <c r="K87" s="86">
        <v>4.5856148491879356</v>
      </c>
      <c r="L87" s="86">
        <v>4.9652836579170181</v>
      </c>
      <c r="M87" s="151">
        <v>5.0330612244897956</v>
      </c>
      <c r="N87" s="79">
        <v>5</v>
      </c>
      <c r="O87" s="228"/>
      <c r="P87" s="86">
        <v>5</v>
      </c>
      <c r="Q87" s="86">
        <v>5</v>
      </c>
      <c r="R87" s="152">
        <v>5</v>
      </c>
      <c r="S87" s="81">
        <v>1.0287301283292187</v>
      </c>
      <c r="T87" s="228"/>
      <c r="U87" s="86">
        <v>0.96280057342992675</v>
      </c>
      <c r="V87" s="86">
        <v>1.3598956602894556</v>
      </c>
      <c r="W87" s="152">
        <v>0.91191092444980304</v>
      </c>
    </row>
    <row r="88" spans="1:23" s="55" customFormat="1" ht="36.75" customHeight="1">
      <c r="A88" s="44" t="s">
        <v>148</v>
      </c>
      <c r="B88" s="45"/>
      <c r="C88" s="46"/>
      <c r="D88" s="47"/>
      <c r="E88" s="46"/>
      <c r="F88" s="119"/>
      <c r="G88" s="120"/>
      <c r="H88" s="200"/>
      <c r="I88" s="121"/>
      <c r="J88" s="122"/>
      <c r="K88" s="122"/>
      <c r="L88" s="122"/>
      <c r="M88" s="123"/>
      <c r="N88" s="121"/>
      <c r="O88" s="122"/>
      <c r="P88" s="122"/>
      <c r="Q88" s="122"/>
      <c r="R88" s="124"/>
      <c r="S88" s="125"/>
      <c r="T88" s="122"/>
      <c r="U88" s="122"/>
      <c r="V88" s="122"/>
      <c r="W88" s="124"/>
    </row>
    <row r="89" spans="1:23" s="55" customFormat="1" ht="36.75" customHeight="1">
      <c r="A89" s="56"/>
      <c r="B89" s="57" t="s">
        <v>149</v>
      </c>
      <c r="C89" s="58"/>
      <c r="D89" s="59"/>
      <c r="E89" s="58"/>
      <c r="F89" s="60"/>
      <c r="G89" s="61"/>
      <c r="H89" s="61"/>
      <c r="I89" s="93"/>
      <c r="J89" s="113"/>
      <c r="K89" s="113"/>
      <c r="L89" s="113"/>
      <c r="M89" s="114"/>
      <c r="N89" s="93"/>
      <c r="O89" s="113"/>
      <c r="P89" s="113"/>
      <c r="Q89" s="113"/>
      <c r="R89" s="115"/>
      <c r="S89" s="97"/>
      <c r="T89" s="113"/>
      <c r="U89" s="113"/>
      <c r="V89" s="113"/>
      <c r="W89" s="115"/>
    </row>
    <row r="90" spans="1:23" s="55" customFormat="1" ht="36.75" customHeight="1">
      <c r="A90" s="65" t="s">
        <v>24</v>
      </c>
      <c r="B90" s="98" t="s">
        <v>24</v>
      </c>
      <c r="C90" s="67"/>
      <c r="D90" s="68" t="s">
        <v>150</v>
      </c>
      <c r="E90" s="99" t="s">
        <v>151</v>
      </c>
      <c r="F90" s="100"/>
      <c r="G90" s="101"/>
      <c r="H90" s="101"/>
      <c r="I90" s="69">
        <f>I91</f>
        <v>4.7880686055182693</v>
      </c>
      <c r="J90" s="228"/>
      <c r="K90" s="70">
        <f>K91</f>
        <v>4.4313099041533555</v>
      </c>
      <c r="L90" s="70">
        <f>L91</f>
        <v>5.1310516308322365</v>
      </c>
      <c r="M90" s="226"/>
      <c r="N90" s="69">
        <f>N91</f>
        <v>5</v>
      </c>
      <c r="O90" s="228"/>
      <c r="P90" s="70">
        <f>P91</f>
        <v>4</v>
      </c>
      <c r="Q90" s="70">
        <f>Q91</f>
        <v>5</v>
      </c>
      <c r="R90" s="227"/>
      <c r="S90" s="71">
        <f>S91</f>
        <v>1.0915181143277255</v>
      </c>
      <c r="T90" s="228"/>
      <c r="U90" s="70">
        <f>U91</f>
        <v>1.1018176927158381</v>
      </c>
      <c r="V90" s="70">
        <f>V91</f>
        <v>0.97150875554519889</v>
      </c>
      <c r="W90" s="227"/>
    </row>
    <row r="91" spans="1:23" s="55" customFormat="1" ht="36.75" customHeight="1">
      <c r="A91" s="73" t="s">
        <v>27</v>
      </c>
      <c r="B91" s="90" t="s">
        <v>27</v>
      </c>
      <c r="C91" s="74"/>
      <c r="D91" s="91"/>
      <c r="E91" s="76">
        <v>13.1</v>
      </c>
      <c r="F91" s="77" t="s">
        <v>152</v>
      </c>
      <c r="G91" s="84" t="s">
        <v>153</v>
      </c>
      <c r="H91" s="205"/>
      <c r="I91" s="85">
        <v>4.7880686055182693</v>
      </c>
      <c r="J91" s="228"/>
      <c r="K91" s="86">
        <v>4.4313099041533555</v>
      </c>
      <c r="L91" s="86">
        <v>5.1310516308322365</v>
      </c>
      <c r="M91" s="226"/>
      <c r="N91" s="85">
        <v>5</v>
      </c>
      <c r="O91" s="228"/>
      <c r="P91" s="86">
        <v>4</v>
      </c>
      <c r="Q91" s="86">
        <v>5</v>
      </c>
      <c r="R91" s="227"/>
      <c r="S91" s="88">
        <v>1.0915181143277255</v>
      </c>
      <c r="T91" s="228"/>
      <c r="U91" s="86">
        <v>1.1018176927158381</v>
      </c>
      <c r="V91" s="86">
        <v>0.97150875554519889</v>
      </c>
      <c r="W91" s="227"/>
    </row>
    <row r="92" spans="1:23" s="55" customFormat="1" ht="36.75" customHeight="1">
      <c r="A92" s="65" t="s">
        <v>24</v>
      </c>
      <c r="B92" s="98" t="s">
        <v>24</v>
      </c>
      <c r="C92" s="67"/>
      <c r="D92" s="68" t="s">
        <v>154</v>
      </c>
      <c r="E92" s="99" t="s">
        <v>155</v>
      </c>
      <c r="F92" s="100"/>
      <c r="G92" s="101"/>
      <c r="H92" s="101"/>
      <c r="I92" s="69">
        <f>AVERAGE(I93:I96)</f>
        <v>4.3698265652969326</v>
      </c>
      <c r="J92" s="228"/>
      <c r="K92" s="70">
        <f>AVERAGE(K93:K96)</f>
        <v>4.0682696755357091</v>
      </c>
      <c r="L92" s="70">
        <f>AVERAGE(L93:L96)</f>
        <v>4.6171582549049255</v>
      </c>
      <c r="M92" s="226"/>
      <c r="N92" s="69">
        <f>AVERAGE(N93:N96)</f>
        <v>4.25</v>
      </c>
      <c r="O92" s="228"/>
      <c r="P92" s="70">
        <f>AVERAGE(P93:P96)</f>
        <v>4</v>
      </c>
      <c r="Q92" s="70">
        <f>AVERAGE(Q93:Q96)</f>
        <v>4.75</v>
      </c>
      <c r="R92" s="227"/>
      <c r="S92" s="71">
        <f>AVERAGE(S93:S96)</f>
        <v>1.1123585311204007</v>
      </c>
      <c r="T92" s="228"/>
      <c r="U92" s="70">
        <f>AVERAGE(U93:U96)</f>
        <v>0.99559089915398369</v>
      </c>
      <c r="V92" s="70">
        <f>AVERAGE(V93:V96)</f>
        <v>1.1404650795368561</v>
      </c>
      <c r="W92" s="227"/>
    </row>
    <row r="93" spans="1:23" s="55" customFormat="1" ht="36.75" customHeight="1">
      <c r="A93" s="73" t="s">
        <v>27</v>
      </c>
      <c r="B93" s="90" t="s">
        <v>27</v>
      </c>
      <c r="C93" s="74"/>
      <c r="D93" s="91"/>
      <c r="E93" s="76">
        <v>14.1</v>
      </c>
      <c r="F93" s="77" t="s">
        <v>156</v>
      </c>
      <c r="G93" s="92" t="s">
        <v>157</v>
      </c>
      <c r="H93" s="205"/>
      <c r="I93" s="79">
        <v>4.5197265011002852</v>
      </c>
      <c r="J93" s="228"/>
      <c r="K93" s="86">
        <v>4.1833302869676476</v>
      </c>
      <c r="L93" s="86">
        <v>4.7734730456362877</v>
      </c>
      <c r="M93" s="226"/>
      <c r="N93" s="79">
        <v>5</v>
      </c>
      <c r="O93" s="228"/>
      <c r="P93" s="86">
        <v>4</v>
      </c>
      <c r="Q93" s="86">
        <v>5</v>
      </c>
      <c r="R93" s="227"/>
      <c r="S93" s="81">
        <v>1.0996762056648475</v>
      </c>
      <c r="T93" s="228"/>
      <c r="U93" s="86">
        <v>1.0474783510672039</v>
      </c>
      <c r="V93" s="86">
        <v>1.0763406463159528</v>
      </c>
      <c r="W93" s="227"/>
    </row>
    <row r="94" spans="1:23" s="55" customFormat="1" ht="36.75" customHeight="1">
      <c r="A94" s="73" t="s">
        <v>27</v>
      </c>
      <c r="B94" s="90" t="s">
        <v>27</v>
      </c>
      <c r="C94" s="74"/>
      <c r="D94" s="91"/>
      <c r="E94" s="76">
        <v>14.2</v>
      </c>
      <c r="F94" s="77" t="s">
        <v>158</v>
      </c>
      <c r="G94" s="126" t="s">
        <v>159</v>
      </c>
      <c r="H94" s="205"/>
      <c r="I94" s="127">
        <v>4.0524110671936722</v>
      </c>
      <c r="J94" s="228"/>
      <c r="K94" s="86">
        <v>3.8078845086063309</v>
      </c>
      <c r="L94" s="86">
        <v>4.2347178142679711</v>
      </c>
      <c r="M94" s="226"/>
      <c r="N94" s="127">
        <v>4</v>
      </c>
      <c r="O94" s="228"/>
      <c r="P94" s="86">
        <v>4</v>
      </c>
      <c r="Q94" s="86">
        <v>4</v>
      </c>
      <c r="R94" s="227"/>
      <c r="S94" s="128">
        <v>1.1836957272446567</v>
      </c>
      <c r="T94" s="228"/>
      <c r="U94" s="86">
        <v>1.0153065879125764</v>
      </c>
      <c r="V94" s="86">
        <v>1.2714506201328268</v>
      </c>
      <c r="W94" s="227"/>
    </row>
    <row r="95" spans="1:23" s="55" customFormat="1" ht="36.75" customHeight="1">
      <c r="A95" s="73" t="s">
        <v>27</v>
      </c>
      <c r="B95" s="90" t="s">
        <v>27</v>
      </c>
      <c r="C95" s="74"/>
      <c r="D95" s="91"/>
      <c r="E95" s="76">
        <v>14.3</v>
      </c>
      <c r="F95" s="153" t="s">
        <v>160</v>
      </c>
      <c r="G95" s="84" t="s">
        <v>161</v>
      </c>
      <c r="H95" s="205"/>
      <c r="I95" s="85">
        <v>4.4025439040254399</v>
      </c>
      <c r="J95" s="228"/>
      <c r="K95" s="86">
        <v>4.0388581676879403</v>
      </c>
      <c r="L95" s="86">
        <v>4.7430730478589425</v>
      </c>
      <c r="M95" s="226"/>
      <c r="N95" s="85">
        <v>4</v>
      </c>
      <c r="O95" s="228"/>
      <c r="P95" s="86">
        <v>4</v>
      </c>
      <c r="Q95" s="86">
        <v>5</v>
      </c>
      <c r="R95" s="227"/>
      <c r="S95" s="88">
        <v>1.124480272062615</v>
      </c>
      <c r="T95" s="228"/>
      <c r="U95" s="86">
        <v>1.0564334898443655</v>
      </c>
      <c r="V95" s="86">
        <v>1.0853632375141928</v>
      </c>
      <c r="W95" s="227"/>
    </row>
    <row r="96" spans="1:23" s="55" customFormat="1" ht="36.75" customHeight="1">
      <c r="A96" s="73" t="s">
        <v>27</v>
      </c>
      <c r="B96" s="90" t="s">
        <v>27</v>
      </c>
      <c r="C96" s="74"/>
      <c r="D96" s="91"/>
      <c r="E96" s="76">
        <v>14.4</v>
      </c>
      <c r="F96" s="154" t="s">
        <v>162</v>
      </c>
      <c r="G96" s="84" t="s">
        <v>163</v>
      </c>
      <c r="H96" s="205"/>
      <c r="I96" s="85">
        <v>4.504624788868334</v>
      </c>
      <c r="J96" s="228"/>
      <c r="K96" s="86">
        <v>4.2430057388809166</v>
      </c>
      <c r="L96" s="86">
        <v>4.7173691118564989</v>
      </c>
      <c r="M96" s="226"/>
      <c r="N96" s="85">
        <v>4</v>
      </c>
      <c r="O96" s="228"/>
      <c r="P96" s="86">
        <v>4</v>
      </c>
      <c r="Q96" s="86">
        <v>5</v>
      </c>
      <c r="R96" s="227"/>
      <c r="S96" s="88">
        <v>1.0415819195094838</v>
      </c>
      <c r="T96" s="228"/>
      <c r="U96" s="86">
        <v>0.86314516779178863</v>
      </c>
      <c r="V96" s="86">
        <v>1.1287058141844519</v>
      </c>
      <c r="W96" s="227"/>
    </row>
    <row r="97" spans="1:23" s="55" customFormat="1" ht="36.75" customHeight="1">
      <c r="A97" s="56"/>
      <c r="B97" s="57" t="s">
        <v>164</v>
      </c>
      <c r="C97" s="58"/>
      <c r="D97" s="59"/>
      <c r="E97" s="58"/>
      <c r="F97" s="60"/>
      <c r="G97" s="61"/>
      <c r="H97" s="61"/>
      <c r="I97" s="93"/>
      <c r="J97" s="113"/>
      <c r="K97" s="113"/>
      <c r="L97" s="113"/>
      <c r="M97" s="114"/>
      <c r="N97" s="93"/>
      <c r="O97" s="113"/>
      <c r="P97" s="113"/>
      <c r="Q97" s="113"/>
      <c r="R97" s="115"/>
      <c r="S97" s="97"/>
      <c r="T97" s="113"/>
      <c r="U97" s="113"/>
      <c r="V97" s="113"/>
      <c r="W97" s="115"/>
    </row>
    <row r="98" spans="1:23" s="55" customFormat="1" ht="36.75" customHeight="1">
      <c r="A98" s="65" t="s">
        <v>24</v>
      </c>
      <c r="B98" s="98" t="s">
        <v>24</v>
      </c>
      <c r="C98" s="67"/>
      <c r="D98" s="68" t="s">
        <v>165</v>
      </c>
      <c r="E98" s="99" t="s">
        <v>166</v>
      </c>
      <c r="F98" s="100"/>
      <c r="G98" s="101"/>
      <c r="H98" s="101">
        <v>4</v>
      </c>
      <c r="I98" s="69">
        <f>AVERAGE(I100:I101)</f>
        <v>4.0403525073968742</v>
      </c>
      <c r="J98" s="228"/>
      <c r="K98" s="70">
        <f>AVERAGE(K100:K101)</f>
        <v>3.5541700439776767</v>
      </c>
      <c r="L98" s="70">
        <f>AVERAGE(L100:L101)</f>
        <v>4.4525396704000206</v>
      </c>
      <c r="M98" s="226"/>
      <c r="N98" s="69">
        <f>AVERAGE(N100:N101)</f>
        <v>4</v>
      </c>
      <c r="O98" s="228"/>
      <c r="P98" s="70">
        <f>AVERAGE(P100:P101)</f>
        <v>3.5</v>
      </c>
      <c r="Q98" s="70">
        <f>AVERAGE(Q100:Q101)</f>
        <v>4.5</v>
      </c>
      <c r="R98" s="227"/>
      <c r="S98" s="71">
        <f>AVERAGE(S100:S101)</f>
        <v>1.1786640970444142</v>
      </c>
      <c r="T98" s="228"/>
      <c r="U98" s="70">
        <f>AVERAGE(U100:U101)</f>
        <v>1.0576939171285438</v>
      </c>
      <c r="V98" s="70">
        <f>AVERAGE(V100:V101)</f>
        <v>1.1234654844218652</v>
      </c>
      <c r="W98" s="227"/>
    </row>
    <row r="99" spans="1:23" s="55" customFormat="1" ht="36.75" customHeight="1">
      <c r="A99" s="73" t="s">
        <v>27</v>
      </c>
      <c r="B99" s="90" t="s">
        <v>27</v>
      </c>
      <c r="C99" s="74"/>
      <c r="D99" s="91"/>
      <c r="E99" s="76">
        <v>15.1</v>
      </c>
      <c r="F99" s="153" t="s">
        <v>167</v>
      </c>
      <c r="G99" s="92"/>
      <c r="H99" s="205"/>
      <c r="I99" s="229"/>
      <c r="J99" s="228"/>
      <c r="K99" s="228"/>
      <c r="L99" s="228"/>
      <c r="M99" s="226"/>
      <c r="N99" s="229"/>
      <c r="O99" s="228"/>
      <c r="P99" s="228"/>
      <c r="Q99" s="228"/>
      <c r="R99" s="227"/>
      <c r="S99" s="230"/>
      <c r="T99" s="228"/>
      <c r="U99" s="228"/>
      <c r="V99" s="228"/>
      <c r="W99" s="227"/>
    </row>
    <row r="100" spans="1:23" s="55" customFormat="1" ht="36.75" customHeight="1">
      <c r="A100" s="73" t="s">
        <v>27</v>
      </c>
      <c r="B100" s="90" t="s">
        <v>27</v>
      </c>
      <c r="C100" s="74"/>
      <c r="D100" s="91"/>
      <c r="E100" s="76">
        <v>15.2</v>
      </c>
      <c r="F100" s="106" t="s">
        <v>168</v>
      </c>
      <c r="G100" s="84" t="s">
        <v>169</v>
      </c>
      <c r="H100" s="198">
        <v>4</v>
      </c>
      <c r="I100" s="85">
        <v>3.9519250356488067</v>
      </c>
      <c r="J100" s="228"/>
      <c r="K100" s="86">
        <v>3.4245675498138821</v>
      </c>
      <c r="L100" s="86">
        <v>4.4105884593410742</v>
      </c>
      <c r="M100" s="226"/>
      <c r="N100" s="85">
        <v>4</v>
      </c>
      <c r="O100" s="228"/>
      <c r="P100" s="86">
        <v>3</v>
      </c>
      <c r="Q100" s="86">
        <v>4</v>
      </c>
      <c r="R100" s="227"/>
      <c r="S100" s="88">
        <v>1.2652571091506453</v>
      </c>
      <c r="T100" s="228"/>
      <c r="U100" s="86">
        <v>1.1737143794696121</v>
      </c>
      <c r="V100" s="86">
        <v>1.1681374051927009</v>
      </c>
      <c r="W100" s="227"/>
    </row>
    <row r="101" spans="1:23" s="55" customFormat="1" ht="36.75" customHeight="1">
      <c r="A101" s="73" t="s">
        <v>27</v>
      </c>
      <c r="B101" s="90" t="s">
        <v>27</v>
      </c>
      <c r="C101" s="74"/>
      <c r="D101" s="91"/>
      <c r="E101" s="76">
        <v>15.3</v>
      </c>
      <c r="F101" s="153" t="s">
        <v>170</v>
      </c>
      <c r="G101" s="92" t="s">
        <v>171</v>
      </c>
      <c r="H101" s="205"/>
      <c r="I101" s="79">
        <v>4.1287799791449418</v>
      </c>
      <c r="J101" s="228"/>
      <c r="K101" s="86">
        <v>3.6837725381414708</v>
      </c>
      <c r="L101" s="86">
        <v>4.494490881458967</v>
      </c>
      <c r="M101" s="226"/>
      <c r="N101" s="79">
        <v>4</v>
      </c>
      <c r="O101" s="228"/>
      <c r="P101" s="86">
        <v>4</v>
      </c>
      <c r="Q101" s="86">
        <v>5</v>
      </c>
      <c r="R101" s="227"/>
      <c r="S101" s="81">
        <v>1.0920710849381834</v>
      </c>
      <c r="T101" s="228"/>
      <c r="U101" s="86">
        <v>0.94167345478747566</v>
      </c>
      <c r="V101" s="86">
        <v>1.0787935636510293</v>
      </c>
      <c r="W101" s="227"/>
    </row>
    <row r="102" spans="1:23" s="55" customFormat="1" ht="36.75" customHeight="1">
      <c r="A102" s="73" t="s">
        <v>27</v>
      </c>
      <c r="B102" s="90" t="s">
        <v>27</v>
      </c>
      <c r="C102" s="74"/>
      <c r="D102" s="91"/>
      <c r="E102" s="76">
        <v>15.4</v>
      </c>
      <c r="F102" s="106" t="s">
        <v>172</v>
      </c>
      <c r="G102" s="84"/>
      <c r="H102" s="205"/>
      <c r="I102" s="229"/>
      <c r="J102" s="228"/>
      <c r="K102" s="228"/>
      <c r="L102" s="228"/>
      <c r="M102" s="226"/>
      <c r="N102" s="229"/>
      <c r="O102" s="228"/>
      <c r="P102" s="228"/>
      <c r="Q102" s="228"/>
      <c r="R102" s="227"/>
      <c r="S102" s="230"/>
      <c r="T102" s="228"/>
      <c r="U102" s="228"/>
      <c r="V102" s="228"/>
      <c r="W102" s="227"/>
    </row>
    <row r="103" spans="1:23" s="55" customFormat="1" ht="36.75" customHeight="1">
      <c r="A103" s="65" t="s">
        <v>24</v>
      </c>
      <c r="B103" s="98" t="s">
        <v>24</v>
      </c>
      <c r="C103" s="67"/>
      <c r="D103" s="68" t="s">
        <v>173</v>
      </c>
      <c r="E103" s="99" t="s">
        <v>174</v>
      </c>
      <c r="F103" s="100"/>
      <c r="G103" s="101"/>
      <c r="H103" s="101"/>
      <c r="I103" s="69">
        <f>AVERAGE(I104:I105)</f>
        <v>4.834384806056983</v>
      </c>
      <c r="J103" s="70">
        <f>AVERAGE(J104:J105)</f>
        <v>4.6861842105263154</v>
      </c>
      <c r="K103" s="70">
        <f>AVERAGE(K104:K105)</f>
        <v>4.7289015020870426</v>
      </c>
      <c r="L103" s="70">
        <f>AVERAGE(L104:L105)</f>
        <v>5.0847159970631424</v>
      </c>
      <c r="M103" s="226"/>
      <c r="N103" s="69">
        <f>AVERAGE(N104:N105)</f>
        <v>5</v>
      </c>
      <c r="O103" s="70">
        <f>AVERAGE(O104:O105)</f>
        <v>4.5</v>
      </c>
      <c r="P103" s="70">
        <f>AVERAGE(P104:P105)</f>
        <v>5</v>
      </c>
      <c r="Q103" s="70">
        <f>AVERAGE(Q104:Q105)</f>
        <v>5</v>
      </c>
      <c r="R103" s="227"/>
      <c r="S103" s="71">
        <f>AVERAGE(S104:S105)</f>
        <v>0.9379712450178268</v>
      </c>
      <c r="T103" s="70">
        <f>AVERAGE(T104:T105)</f>
        <v>0.75672246615665895</v>
      </c>
      <c r="U103" s="70">
        <f>AVERAGE(U104:U105)</f>
        <v>0.95778593072755558</v>
      </c>
      <c r="V103" s="70">
        <f>AVERAGE(V104:V105)</f>
        <v>1.0269736358637147</v>
      </c>
      <c r="W103" s="227"/>
    </row>
    <row r="104" spans="1:23" s="55" customFormat="1" ht="36.75" customHeight="1">
      <c r="A104" s="73" t="s">
        <v>27</v>
      </c>
      <c r="B104" s="90" t="s">
        <v>27</v>
      </c>
      <c r="C104" s="74"/>
      <c r="D104" s="91"/>
      <c r="E104" s="76">
        <v>16.100000000000001</v>
      </c>
      <c r="F104" s="77" t="s">
        <v>175</v>
      </c>
      <c r="G104" s="84" t="s">
        <v>176</v>
      </c>
      <c r="H104" s="205"/>
      <c r="I104" s="85">
        <v>4.9391140342392896</v>
      </c>
      <c r="J104" s="86">
        <v>4.9249999999999998</v>
      </c>
      <c r="K104" s="86">
        <v>4.7276538403952681</v>
      </c>
      <c r="L104" s="86">
        <v>5.1617884983085771</v>
      </c>
      <c r="M104" s="226"/>
      <c r="N104" s="85">
        <v>5</v>
      </c>
      <c r="O104" s="86">
        <v>5</v>
      </c>
      <c r="P104" s="86">
        <v>5</v>
      </c>
      <c r="Q104" s="86">
        <v>5</v>
      </c>
      <c r="R104" s="227"/>
      <c r="S104" s="88">
        <v>0.89605415101680108</v>
      </c>
      <c r="T104" s="86">
        <v>0.68991732511436343</v>
      </c>
      <c r="U104" s="86">
        <v>0.96508450610212149</v>
      </c>
      <c r="V104" s="86">
        <v>0.975749596206819</v>
      </c>
      <c r="W104" s="227"/>
    </row>
    <row r="105" spans="1:23" s="55" customFormat="1" ht="36.75" customHeight="1">
      <c r="A105" s="73" t="s">
        <v>27</v>
      </c>
      <c r="B105" s="90" t="s">
        <v>27</v>
      </c>
      <c r="C105" s="74"/>
      <c r="D105" s="91"/>
      <c r="E105" s="76">
        <v>16.2</v>
      </c>
      <c r="F105" s="77" t="s">
        <v>177</v>
      </c>
      <c r="G105" s="84" t="s">
        <v>178</v>
      </c>
      <c r="H105" s="205"/>
      <c r="I105" s="85">
        <v>4.7296555778746754</v>
      </c>
      <c r="J105" s="86">
        <v>4.4473684210526319</v>
      </c>
      <c r="K105" s="86">
        <v>4.730149163778818</v>
      </c>
      <c r="L105" s="86">
        <v>5.0076434958177067</v>
      </c>
      <c r="M105" s="226"/>
      <c r="N105" s="85">
        <v>5</v>
      </c>
      <c r="O105" s="86">
        <v>4</v>
      </c>
      <c r="P105" s="86">
        <v>5</v>
      </c>
      <c r="Q105" s="86">
        <v>5</v>
      </c>
      <c r="R105" s="227"/>
      <c r="S105" s="88">
        <v>0.97988833901885264</v>
      </c>
      <c r="T105" s="86">
        <v>0.82352760719895457</v>
      </c>
      <c r="U105" s="86">
        <v>0.95048735535298956</v>
      </c>
      <c r="V105" s="86">
        <v>1.0781976755206104</v>
      </c>
      <c r="W105" s="227"/>
    </row>
    <row r="106" spans="1:23" s="55" customFormat="1" ht="36.75" customHeight="1">
      <c r="A106" s="56"/>
      <c r="B106" s="57" t="s">
        <v>179</v>
      </c>
      <c r="C106" s="58"/>
      <c r="D106" s="59"/>
      <c r="E106" s="58"/>
      <c r="F106" s="60"/>
      <c r="G106" s="61"/>
      <c r="H106" s="61"/>
      <c r="I106" s="93"/>
      <c r="J106" s="113"/>
      <c r="K106" s="113"/>
      <c r="L106" s="113"/>
      <c r="M106" s="114"/>
      <c r="N106" s="93"/>
      <c r="O106" s="113"/>
      <c r="P106" s="113"/>
      <c r="Q106" s="113"/>
      <c r="R106" s="115"/>
      <c r="S106" s="97"/>
      <c r="T106" s="113"/>
      <c r="U106" s="113"/>
      <c r="V106" s="113"/>
      <c r="W106" s="115"/>
    </row>
    <row r="107" spans="1:23" s="55" customFormat="1" ht="36.75" customHeight="1">
      <c r="A107" s="65" t="s">
        <v>24</v>
      </c>
      <c r="B107" s="98" t="s">
        <v>24</v>
      </c>
      <c r="C107" s="67"/>
      <c r="D107" s="68" t="s">
        <v>180</v>
      </c>
      <c r="E107" s="251" t="s">
        <v>181</v>
      </c>
      <c r="F107" s="252"/>
      <c r="G107" s="252"/>
      <c r="H107" s="101"/>
      <c r="I107" s="69">
        <f>AVERAGE(I109:I110)</f>
        <v>4.742525037578682</v>
      </c>
      <c r="J107" s="228"/>
      <c r="K107" s="70">
        <f>AVERAGE(K109:K110)</f>
        <v>4.4224533941371567</v>
      </c>
      <c r="L107" s="70">
        <f>AVERAGE(L109:L110)</f>
        <v>5.0341273750950997</v>
      </c>
      <c r="M107" s="226"/>
      <c r="N107" s="69">
        <f>AVERAGE(N109:N110)</f>
        <v>5</v>
      </c>
      <c r="O107" s="228"/>
      <c r="P107" s="70">
        <f>AVERAGE(P109:P110)</f>
        <v>4.5</v>
      </c>
      <c r="Q107" s="70">
        <f>AVERAGE(Q109:Q110)</f>
        <v>5</v>
      </c>
      <c r="R107" s="227"/>
      <c r="S107" s="71">
        <f>AVERAGE(S109:S110)</f>
        <v>0.93347074916975425</v>
      </c>
      <c r="T107" s="228"/>
      <c r="U107" s="70">
        <f>AVERAGE(U109:U110)</f>
        <v>0.82646453508668793</v>
      </c>
      <c r="V107" s="70">
        <f>AVERAGE(V109:V110)</f>
        <v>0.93382458441934624</v>
      </c>
      <c r="W107" s="227"/>
    </row>
    <row r="108" spans="1:23" s="55" customFormat="1" ht="36.75" customHeight="1">
      <c r="A108" s="73" t="s">
        <v>27</v>
      </c>
      <c r="B108" s="90" t="s">
        <v>27</v>
      </c>
      <c r="C108" s="74"/>
      <c r="D108" s="91"/>
      <c r="E108" s="76">
        <v>17.100000000000001</v>
      </c>
      <c r="F108" s="106" t="s">
        <v>182</v>
      </c>
      <c r="G108" s="126"/>
      <c r="H108" s="205"/>
      <c r="I108" s="229"/>
      <c r="J108" s="228"/>
      <c r="K108" s="228"/>
      <c r="L108" s="228"/>
      <c r="M108" s="226"/>
      <c r="N108" s="229"/>
      <c r="O108" s="228"/>
      <c r="P108" s="228"/>
      <c r="Q108" s="228"/>
      <c r="R108" s="227"/>
      <c r="S108" s="230"/>
      <c r="T108" s="228"/>
      <c r="U108" s="228"/>
      <c r="V108" s="228"/>
      <c r="W108" s="227"/>
    </row>
    <row r="109" spans="1:23" s="55" customFormat="1" ht="36.75" customHeight="1">
      <c r="A109" s="73" t="s">
        <v>27</v>
      </c>
      <c r="B109" s="90" t="s">
        <v>27</v>
      </c>
      <c r="C109" s="74"/>
      <c r="D109" s="91"/>
      <c r="E109" s="76">
        <v>17.2</v>
      </c>
      <c r="F109" s="77" t="s">
        <v>183</v>
      </c>
      <c r="G109" s="92" t="s">
        <v>184</v>
      </c>
      <c r="H109" s="205"/>
      <c r="I109" s="79">
        <v>4.7091717701953906</v>
      </c>
      <c r="J109" s="228"/>
      <c r="K109" s="86">
        <v>4.3713490959666199</v>
      </c>
      <c r="L109" s="86">
        <v>5.0109040717736377</v>
      </c>
      <c r="M109" s="226"/>
      <c r="N109" s="79">
        <v>5</v>
      </c>
      <c r="O109" s="228"/>
      <c r="P109" s="86">
        <v>4</v>
      </c>
      <c r="Q109" s="86">
        <v>5</v>
      </c>
      <c r="R109" s="227"/>
      <c r="S109" s="81">
        <v>1.0272751465606922</v>
      </c>
      <c r="T109" s="228"/>
      <c r="U109" s="86">
        <v>0.95566844123874439</v>
      </c>
      <c r="V109" s="86">
        <v>1.0004994259047884</v>
      </c>
      <c r="W109" s="227"/>
    </row>
    <row r="110" spans="1:23" s="55" customFormat="1" ht="36.75" customHeight="1">
      <c r="A110" s="73" t="s">
        <v>27</v>
      </c>
      <c r="B110" s="90" t="s">
        <v>27</v>
      </c>
      <c r="C110" s="74"/>
      <c r="D110" s="91"/>
      <c r="E110" s="76">
        <v>17.3</v>
      </c>
      <c r="F110" s="77" t="s">
        <v>185</v>
      </c>
      <c r="G110" s="84" t="s">
        <v>186</v>
      </c>
      <c r="H110" s="205"/>
      <c r="I110" s="85">
        <v>4.7758783049619726</v>
      </c>
      <c r="J110" s="228"/>
      <c r="K110" s="86">
        <v>4.4735576923076934</v>
      </c>
      <c r="L110" s="86">
        <v>5.0573506784165625</v>
      </c>
      <c r="M110" s="226"/>
      <c r="N110" s="85">
        <v>5</v>
      </c>
      <c r="O110" s="228"/>
      <c r="P110" s="86">
        <v>5</v>
      </c>
      <c r="Q110" s="86">
        <v>5</v>
      </c>
      <c r="R110" s="227"/>
      <c r="S110" s="88">
        <v>0.83966635177881632</v>
      </c>
      <c r="T110" s="228"/>
      <c r="U110" s="86">
        <v>0.69726062893463148</v>
      </c>
      <c r="V110" s="86">
        <v>0.86714974293390412</v>
      </c>
      <c r="W110" s="227"/>
    </row>
    <row r="111" spans="1:23" s="150" customFormat="1" ht="36.75" customHeight="1">
      <c r="A111" s="139"/>
      <c r="B111" s="140" t="s">
        <v>140</v>
      </c>
      <c r="C111" s="141"/>
      <c r="D111" s="142"/>
      <c r="E111" s="141"/>
      <c r="F111" s="143"/>
      <c r="G111" s="144"/>
      <c r="H111" s="144"/>
      <c r="I111" s="145"/>
      <c r="J111" s="146"/>
      <c r="K111" s="146"/>
      <c r="L111" s="146"/>
      <c r="M111" s="147"/>
      <c r="N111" s="145"/>
      <c r="O111" s="146"/>
      <c r="P111" s="146"/>
      <c r="Q111" s="146"/>
      <c r="R111" s="148"/>
      <c r="S111" s="149"/>
      <c r="T111" s="146"/>
      <c r="U111" s="146"/>
      <c r="V111" s="146"/>
      <c r="W111" s="148"/>
    </row>
    <row r="112" spans="1:23" s="55" customFormat="1" ht="36.75" customHeight="1">
      <c r="A112" s="65" t="s">
        <v>24</v>
      </c>
      <c r="B112" s="98" t="s">
        <v>24</v>
      </c>
      <c r="C112" s="67"/>
      <c r="D112" s="68" t="s">
        <v>187</v>
      </c>
      <c r="E112" s="99" t="s">
        <v>188</v>
      </c>
      <c r="F112" s="100"/>
      <c r="G112" s="101"/>
      <c r="H112" s="101"/>
      <c r="I112" s="69">
        <f>AVERAGE(I113:I116)</f>
        <v>4.6986591281499148</v>
      </c>
      <c r="J112" s="228"/>
      <c r="K112" s="70">
        <f>AVERAGE(K113:K116)</f>
        <v>4.6066158780196709</v>
      </c>
      <c r="L112" s="70">
        <f>AVERAGE(L113:L116)</f>
        <v>4.6191520727045994</v>
      </c>
      <c r="M112" s="102">
        <f>AVERAGE(M113:M116)</f>
        <v>4.752935230422036</v>
      </c>
      <c r="N112" s="69">
        <f>AVERAGE(N113:N116)</f>
        <v>5</v>
      </c>
      <c r="O112" s="228"/>
      <c r="P112" s="70">
        <f>AVERAGE(P113:P116)</f>
        <v>4.75</v>
      </c>
      <c r="Q112" s="70">
        <f>AVERAGE(Q113:Q116)</f>
        <v>4.5</v>
      </c>
      <c r="R112" s="103">
        <f>AVERAGE(R113:R116)</f>
        <v>5</v>
      </c>
      <c r="S112" s="71">
        <f>AVERAGE(S113:S116)</f>
        <v>0.97510890946190809</v>
      </c>
      <c r="T112" s="228"/>
      <c r="U112" s="70">
        <f>AVERAGE(U113:U116)</f>
        <v>0.97933403757286541</v>
      </c>
      <c r="V112" s="70">
        <f>AVERAGE(V113:V116)</f>
        <v>1.0294377456054167</v>
      </c>
      <c r="W112" s="103">
        <f>AVERAGE(W113:W116)</f>
        <v>0.95368775490360713</v>
      </c>
    </row>
    <row r="113" spans="1:23" s="55" customFormat="1" ht="36.75" customHeight="1">
      <c r="A113" s="132" t="s">
        <v>27</v>
      </c>
      <c r="B113" s="133" t="s">
        <v>27</v>
      </c>
      <c r="C113" s="134"/>
      <c r="D113" s="135"/>
      <c r="E113" s="76">
        <v>18.100000000000001</v>
      </c>
      <c r="F113" s="106" t="s">
        <v>189</v>
      </c>
      <c r="G113" s="136" t="s">
        <v>190</v>
      </c>
      <c r="H113" s="205"/>
      <c r="I113" s="137">
        <v>4.7903385112687422</v>
      </c>
      <c r="J113" s="228"/>
      <c r="K113" s="86">
        <v>4.7367194780987889</v>
      </c>
      <c r="L113" s="86">
        <v>4.6805678793256433</v>
      </c>
      <c r="M113" s="151">
        <v>4.8441442778684882</v>
      </c>
      <c r="N113" s="137">
        <v>5</v>
      </c>
      <c r="O113" s="228"/>
      <c r="P113" s="86">
        <v>5</v>
      </c>
      <c r="Q113" s="86">
        <v>5</v>
      </c>
      <c r="R113" s="152">
        <v>5</v>
      </c>
      <c r="S113" s="138">
        <v>1.0018303636546069</v>
      </c>
      <c r="T113" s="228"/>
      <c r="U113" s="86">
        <v>0.93750112548014963</v>
      </c>
      <c r="V113" s="86">
        <v>1.1797598376052649</v>
      </c>
      <c r="W113" s="152">
        <v>0.96872531277963225</v>
      </c>
    </row>
    <row r="114" spans="1:23" s="55" customFormat="1" ht="36.75" customHeight="1">
      <c r="A114" s="73" t="s">
        <v>27</v>
      </c>
      <c r="B114" s="90" t="s">
        <v>27</v>
      </c>
      <c r="C114" s="74"/>
      <c r="D114" s="91"/>
      <c r="E114" s="76">
        <v>18.2</v>
      </c>
      <c r="F114" s="77" t="s">
        <v>191</v>
      </c>
      <c r="G114" s="92" t="s">
        <v>192</v>
      </c>
      <c r="H114" s="205"/>
      <c r="I114" s="79">
        <v>4.7946065428824065</v>
      </c>
      <c r="J114" s="228"/>
      <c r="K114" s="86">
        <v>4.8309616213885294</v>
      </c>
      <c r="L114" s="86">
        <v>4.4560780834072755</v>
      </c>
      <c r="M114" s="151">
        <v>4.8953540151402706</v>
      </c>
      <c r="N114" s="79">
        <v>5</v>
      </c>
      <c r="O114" s="228"/>
      <c r="P114" s="86">
        <v>5</v>
      </c>
      <c r="Q114" s="86">
        <v>4</v>
      </c>
      <c r="R114" s="152">
        <v>5</v>
      </c>
      <c r="S114" s="81">
        <v>1.0666408290806677</v>
      </c>
      <c r="T114" s="228"/>
      <c r="U114" s="86">
        <v>1.03992775331968</v>
      </c>
      <c r="V114" s="86">
        <v>1.0745541128477154</v>
      </c>
      <c r="W114" s="152">
        <v>1.0656628326847952</v>
      </c>
    </row>
    <row r="115" spans="1:23" s="55" customFormat="1" ht="36.75" customHeight="1">
      <c r="A115" s="73" t="s">
        <v>27</v>
      </c>
      <c r="B115" s="90" t="s">
        <v>27</v>
      </c>
      <c r="C115" s="74"/>
      <c r="D115" s="91"/>
      <c r="E115" s="76">
        <v>18.3</v>
      </c>
      <c r="F115" s="77" t="s">
        <v>193</v>
      </c>
      <c r="G115" s="92" t="s">
        <v>194</v>
      </c>
      <c r="H115" s="205"/>
      <c r="I115" s="79">
        <v>4.7111932418162619</v>
      </c>
      <c r="J115" s="228"/>
      <c r="K115" s="86">
        <v>4.5799913755929289</v>
      </c>
      <c r="L115" s="86">
        <v>4.9506065857885613</v>
      </c>
      <c r="M115" s="151">
        <v>4.6743357577556779</v>
      </c>
      <c r="N115" s="79">
        <v>5</v>
      </c>
      <c r="O115" s="228"/>
      <c r="P115" s="86">
        <v>5</v>
      </c>
      <c r="Q115" s="86">
        <v>5</v>
      </c>
      <c r="R115" s="152">
        <v>5</v>
      </c>
      <c r="S115" s="81">
        <v>0.87409329135932445</v>
      </c>
      <c r="T115" s="228"/>
      <c r="U115" s="86">
        <v>0.97949035313402155</v>
      </c>
      <c r="V115" s="86">
        <v>0.87444836409956384</v>
      </c>
      <c r="W115" s="152">
        <v>0.8331945429362696</v>
      </c>
    </row>
    <row r="116" spans="1:23" s="55" customFormat="1" ht="36.75" customHeight="1">
      <c r="A116" s="73" t="s">
        <v>27</v>
      </c>
      <c r="B116" s="90" t="s">
        <v>27</v>
      </c>
      <c r="C116" s="74"/>
      <c r="D116" s="91"/>
      <c r="E116" s="76">
        <v>18.399999999999999</v>
      </c>
      <c r="F116" s="77" t="s">
        <v>195</v>
      </c>
      <c r="G116" s="92" t="s">
        <v>196</v>
      </c>
      <c r="H116" s="205"/>
      <c r="I116" s="79">
        <v>4.4984982166322496</v>
      </c>
      <c r="J116" s="228"/>
      <c r="K116" s="86">
        <v>4.2787910369984363</v>
      </c>
      <c r="L116" s="86">
        <v>4.3893557422969192</v>
      </c>
      <c r="M116" s="151">
        <v>4.5979068709237065</v>
      </c>
      <c r="N116" s="79">
        <v>5</v>
      </c>
      <c r="O116" s="228"/>
      <c r="P116" s="86">
        <v>4</v>
      </c>
      <c r="Q116" s="86">
        <v>4</v>
      </c>
      <c r="R116" s="152">
        <v>5</v>
      </c>
      <c r="S116" s="81">
        <v>0.95787115375303322</v>
      </c>
      <c r="T116" s="228"/>
      <c r="U116" s="86">
        <v>0.96041691835761089</v>
      </c>
      <c r="V116" s="86">
        <v>0.98898866786912243</v>
      </c>
      <c r="W116" s="152">
        <v>0.94716833121373134</v>
      </c>
    </row>
    <row r="117" spans="1:23" s="55" customFormat="1" ht="36.75" customHeight="1">
      <c r="A117" s="44" t="s">
        <v>197</v>
      </c>
      <c r="B117" s="45"/>
      <c r="C117" s="46"/>
      <c r="D117" s="47"/>
      <c r="E117" s="46"/>
      <c r="F117" s="119"/>
      <c r="G117" s="120"/>
      <c r="H117" s="200"/>
      <c r="I117" s="121"/>
      <c r="J117" s="122"/>
      <c r="K117" s="122"/>
      <c r="L117" s="122"/>
      <c r="M117" s="123"/>
      <c r="N117" s="121"/>
      <c r="O117" s="122"/>
      <c r="P117" s="122"/>
      <c r="Q117" s="122"/>
      <c r="R117" s="124"/>
      <c r="S117" s="125"/>
      <c r="T117" s="122"/>
      <c r="U117" s="122"/>
      <c r="V117" s="122"/>
      <c r="W117" s="124"/>
    </row>
    <row r="118" spans="1:23" s="55" customFormat="1" ht="36.75" customHeight="1">
      <c r="A118" s="56"/>
      <c r="B118" s="57" t="s">
        <v>198</v>
      </c>
      <c r="C118" s="58"/>
      <c r="D118" s="59"/>
      <c r="E118" s="58"/>
      <c r="F118" s="60"/>
      <c r="G118" s="61"/>
      <c r="H118" s="61"/>
      <c r="I118" s="93"/>
      <c r="J118" s="113"/>
      <c r="K118" s="113"/>
      <c r="L118" s="113"/>
      <c r="M118" s="114"/>
      <c r="N118" s="93"/>
      <c r="O118" s="113"/>
      <c r="P118" s="113"/>
      <c r="Q118" s="113"/>
      <c r="R118" s="115"/>
      <c r="S118" s="97"/>
      <c r="T118" s="113"/>
      <c r="U118" s="113"/>
      <c r="V118" s="113"/>
      <c r="W118" s="115"/>
    </row>
    <row r="119" spans="1:23" s="55" customFormat="1" ht="36.75" customHeight="1">
      <c r="A119" s="65" t="s">
        <v>24</v>
      </c>
      <c r="B119" s="98" t="s">
        <v>24</v>
      </c>
      <c r="C119" s="67"/>
      <c r="D119" s="68" t="s">
        <v>199</v>
      </c>
      <c r="E119" s="99" t="s">
        <v>200</v>
      </c>
      <c r="F119" s="100"/>
      <c r="G119" s="101"/>
      <c r="H119" s="101">
        <v>4.66</v>
      </c>
      <c r="I119" s="69">
        <f>AVERAGE(I123:I124)</f>
        <v>4.3887078979442107</v>
      </c>
      <c r="J119" s="70">
        <f t="shared" ref="J119:V119" si="2">AVERAGE(J123:J124)</f>
        <v>4.1025641025641031</v>
      </c>
      <c r="K119" s="70">
        <f t="shared" si="2"/>
        <v>4.3124603677869384</v>
      </c>
      <c r="L119" s="70">
        <f t="shared" si="2"/>
        <v>5.0009987159366514</v>
      </c>
      <c r="M119" s="226"/>
      <c r="N119" s="69">
        <f t="shared" si="2"/>
        <v>4.5</v>
      </c>
      <c r="O119" s="70">
        <f t="shared" si="2"/>
        <v>4</v>
      </c>
      <c r="P119" s="70">
        <f t="shared" si="2"/>
        <v>4</v>
      </c>
      <c r="Q119" s="70">
        <f t="shared" si="2"/>
        <v>5</v>
      </c>
      <c r="R119" s="227"/>
      <c r="S119" s="71">
        <f t="shared" si="2"/>
        <v>1.0634103337981617</v>
      </c>
      <c r="T119" s="70">
        <f t="shared" si="2"/>
        <v>0.96215631549959624</v>
      </c>
      <c r="U119" s="70">
        <f t="shared" si="2"/>
        <v>1.1364069898162423</v>
      </c>
      <c r="V119" s="70">
        <f t="shared" si="2"/>
        <v>1.0984925663020819</v>
      </c>
      <c r="W119" s="227"/>
    </row>
    <row r="120" spans="1:23" s="55" customFormat="1" ht="36.75" customHeight="1">
      <c r="A120" s="73" t="s">
        <v>27</v>
      </c>
      <c r="B120" s="206" t="s">
        <v>27</v>
      </c>
      <c r="C120" s="207"/>
      <c r="D120" s="208"/>
      <c r="E120" s="209">
        <v>19.100000000000001</v>
      </c>
      <c r="F120" s="210" t="s">
        <v>201</v>
      </c>
      <c r="G120" s="219"/>
      <c r="H120" s="220">
        <v>5</v>
      </c>
      <c r="I120" s="204"/>
      <c r="J120" s="213"/>
      <c r="K120" s="213"/>
      <c r="L120" s="213"/>
      <c r="M120" s="214"/>
      <c r="N120" s="204"/>
      <c r="O120" s="213"/>
      <c r="P120" s="213"/>
      <c r="Q120" s="213"/>
      <c r="R120" s="215"/>
      <c r="S120" s="216"/>
      <c r="T120" s="213"/>
      <c r="U120" s="213"/>
      <c r="V120" s="213"/>
      <c r="W120" s="215"/>
    </row>
    <row r="121" spans="1:23" s="55" customFormat="1" ht="36.75" customHeight="1">
      <c r="A121" s="73" t="s">
        <v>27</v>
      </c>
      <c r="B121" s="206" t="s">
        <v>27</v>
      </c>
      <c r="C121" s="207"/>
      <c r="D121" s="208"/>
      <c r="E121" s="209">
        <v>19.2</v>
      </c>
      <c r="F121" s="210" t="s">
        <v>202</v>
      </c>
      <c r="G121" s="219"/>
      <c r="H121" s="220">
        <v>4</v>
      </c>
      <c r="I121" s="204"/>
      <c r="J121" s="213"/>
      <c r="K121" s="213"/>
      <c r="L121" s="213"/>
      <c r="M121" s="214"/>
      <c r="N121" s="204"/>
      <c r="O121" s="213"/>
      <c r="P121" s="213"/>
      <c r="Q121" s="213"/>
      <c r="R121" s="215"/>
      <c r="S121" s="216"/>
      <c r="T121" s="213"/>
      <c r="U121" s="213"/>
      <c r="V121" s="213"/>
      <c r="W121" s="215"/>
    </row>
    <row r="122" spans="1:23" s="55" customFormat="1" ht="36.75" customHeight="1">
      <c r="A122" s="73" t="s">
        <v>27</v>
      </c>
      <c r="B122" s="206" t="s">
        <v>27</v>
      </c>
      <c r="C122" s="207"/>
      <c r="D122" s="208"/>
      <c r="E122" s="209">
        <v>19.3</v>
      </c>
      <c r="F122" s="210" t="s">
        <v>203</v>
      </c>
      <c r="G122" s="219"/>
      <c r="H122" s="220">
        <v>5</v>
      </c>
      <c r="I122" s="204"/>
      <c r="J122" s="213"/>
      <c r="K122" s="213"/>
      <c r="L122" s="213"/>
      <c r="M122" s="214"/>
      <c r="N122" s="204"/>
      <c r="O122" s="213"/>
      <c r="P122" s="213"/>
      <c r="Q122" s="213"/>
      <c r="R122" s="215"/>
      <c r="S122" s="216"/>
      <c r="T122" s="213"/>
      <c r="U122" s="213"/>
      <c r="V122" s="213"/>
      <c r="W122" s="215"/>
    </row>
    <row r="123" spans="1:23" s="55" customFormat="1" ht="36.75" customHeight="1">
      <c r="A123" s="73" t="s">
        <v>27</v>
      </c>
      <c r="B123" s="90" t="s">
        <v>27</v>
      </c>
      <c r="C123" s="74"/>
      <c r="D123" s="91"/>
      <c r="E123" s="76">
        <v>19.399999999999999</v>
      </c>
      <c r="F123" s="77" t="s">
        <v>204</v>
      </c>
      <c r="G123" s="92" t="s">
        <v>205</v>
      </c>
      <c r="H123" s="205"/>
      <c r="I123" s="79">
        <v>4.1025641025641031</v>
      </c>
      <c r="J123" s="86">
        <v>4.1025641025641031</v>
      </c>
      <c r="K123" s="228"/>
      <c r="L123" s="228"/>
      <c r="M123" s="226"/>
      <c r="N123" s="79">
        <v>4</v>
      </c>
      <c r="O123" s="86">
        <v>4</v>
      </c>
      <c r="P123" s="228"/>
      <c r="Q123" s="228"/>
      <c r="R123" s="227"/>
      <c r="S123" s="81">
        <v>0.96215631549959624</v>
      </c>
      <c r="T123" s="86">
        <v>0.96215631549959624</v>
      </c>
      <c r="U123" s="228"/>
      <c r="V123" s="228"/>
      <c r="W123" s="227"/>
    </row>
    <row r="124" spans="1:23" s="55" customFormat="1" ht="36.75" customHeight="1">
      <c r="A124" s="73" t="s">
        <v>27</v>
      </c>
      <c r="B124" s="90" t="s">
        <v>27</v>
      </c>
      <c r="C124" s="74"/>
      <c r="D124" s="91"/>
      <c r="E124" s="76">
        <v>19.5</v>
      </c>
      <c r="F124" s="77" t="s">
        <v>206</v>
      </c>
      <c r="G124" s="92" t="s">
        <v>207</v>
      </c>
      <c r="H124" s="205"/>
      <c r="I124" s="79">
        <v>4.6748516933243183</v>
      </c>
      <c r="J124" s="228"/>
      <c r="K124" s="86">
        <v>4.3124603677869384</v>
      </c>
      <c r="L124" s="86">
        <v>5.0009987159366514</v>
      </c>
      <c r="M124" s="226"/>
      <c r="N124" s="79">
        <v>5</v>
      </c>
      <c r="O124" s="228"/>
      <c r="P124" s="86">
        <v>4</v>
      </c>
      <c r="Q124" s="86">
        <v>5</v>
      </c>
      <c r="R124" s="227"/>
      <c r="S124" s="81">
        <v>1.1646643520967273</v>
      </c>
      <c r="T124" s="228"/>
      <c r="U124" s="86">
        <v>1.1364069898162423</v>
      </c>
      <c r="V124" s="86">
        <v>1.0984925663020819</v>
      </c>
      <c r="W124" s="227"/>
    </row>
    <row r="125" spans="1:23" s="55" customFormat="1" ht="36.75" customHeight="1">
      <c r="A125" s="56"/>
      <c r="B125" s="57" t="s">
        <v>208</v>
      </c>
      <c r="C125" s="58"/>
      <c r="D125" s="59"/>
      <c r="E125" s="58"/>
      <c r="F125" s="60"/>
      <c r="G125" s="61"/>
      <c r="H125" s="61"/>
      <c r="I125" s="93"/>
      <c r="J125" s="113"/>
      <c r="K125" s="113"/>
      <c r="L125" s="113"/>
      <c r="M125" s="114"/>
      <c r="N125" s="93"/>
      <c r="O125" s="113"/>
      <c r="P125" s="113"/>
      <c r="Q125" s="113"/>
      <c r="R125" s="115"/>
      <c r="S125" s="97"/>
      <c r="T125" s="113"/>
      <c r="U125" s="113"/>
      <c r="V125" s="113"/>
      <c r="W125" s="115"/>
    </row>
    <row r="126" spans="1:23" s="55" customFormat="1" ht="36.75" customHeight="1">
      <c r="A126" s="65" t="s">
        <v>24</v>
      </c>
      <c r="B126" s="98" t="s">
        <v>24</v>
      </c>
      <c r="C126" s="67"/>
      <c r="D126" s="68" t="s">
        <v>209</v>
      </c>
      <c r="E126" s="99" t="s">
        <v>210</v>
      </c>
      <c r="F126" s="100"/>
      <c r="G126" s="101"/>
      <c r="H126" s="101">
        <v>2.5</v>
      </c>
      <c r="I126" s="69">
        <f>AVERAGE(I127:I130)</f>
        <v>4.0214594900503222</v>
      </c>
      <c r="J126" s="70">
        <f t="shared" ref="J126:T126" si="3">AVERAGE(J127:J130)</f>
        <v>4.0214594900503222</v>
      </c>
      <c r="K126" s="228"/>
      <c r="L126" s="228"/>
      <c r="M126" s="226"/>
      <c r="N126" s="69">
        <f t="shared" si="3"/>
        <v>4</v>
      </c>
      <c r="O126" s="70">
        <f t="shared" si="3"/>
        <v>4</v>
      </c>
      <c r="P126" s="228"/>
      <c r="Q126" s="228"/>
      <c r="R126" s="227"/>
      <c r="S126" s="71">
        <f t="shared" si="3"/>
        <v>0.87574109623891871</v>
      </c>
      <c r="T126" s="70">
        <f t="shared" si="3"/>
        <v>0.87574109623891871</v>
      </c>
      <c r="U126" s="228"/>
      <c r="V126" s="228"/>
      <c r="W126" s="227"/>
    </row>
    <row r="127" spans="1:23" s="55" customFormat="1" ht="36.75" customHeight="1">
      <c r="A127" s="73" t="s">
        <v>27</v>
      </c>
      <c r="B127" s="90" t="s">
        <v>27</v>
      </c>
      <c r="C127" s="74"/>
      <c r="D127" s="91"/>
      <c r="E127" s="76">
        <v>20.100000000000001</v>
      </c>
      <c r="F127" s="77" t="s">
        <v>211</v>
      </c>
      <c r="G127" s="92" t="s">
        <v>212</v>
      </c>
      <c r="H127" s="199">
        <v>3</v>
      </c>
      <c r="I127" s="79">
        <v>4.0270270270270272</v>
      </c>
      <c r="J127" s="86">
        <v>4.0270270270270272</v>
      </c>
      <c r="K127" s="228"/>
      <c r="L127" s="228"/>
      <c r="M127" s="226"/>
      <c r="N127" s="79">
        <v>4</v>
      </c>
      <c r="O127" s="86">
        <v>4</v>
      </c>
      <c r="P127" s="228"/>
      <c r="Q127" s="228"/>
      <c r="R127" s="227"/>
      <c r="S127" s="81">
        <v>0.8602976596985461</v>
      </c>
      <c r="T127" s="86">
        <v>0.8602976596985461</v>
      </c>
      <c r="U127" s="228"/>
      <c r="V127" s="228"/>
      <c r="W127" s="227"/>
    </row>
    <row r="128" spans="1:23" s="55" customFormat="1" ht="36.75" customHeight="1">
      <c r="A128" s="73" t="s">
        <v>27</v>
      </c>
      <c r="B128" s="206" t="s">
        <v>27</v>
      </c>
      <c r="C128" s="207"/>
      <c r="D128" s="208"/>
      <c r="E128" s="209">
        <v>20.2</v>
      </c>
      <c r="F128" s="210" t="s">
        <v>213</v>
      </c>
      <c r="G128" s="219"/>
      <c r="H128" s="220">
        <v>3</v>
      </c>
      <c r="I128" s="204"/>
      <c r="J128" s="213"/>
      <c r="K128" s="213"/>
      <c r="L128" s="213"/>
      <c r="M128" s="214"/>
      <c r="N128" s="204"/>
      <c r="O128" s="213"/>
      <c r="P128" s="213"/>
      <c r="Q128" s="213"/>
      <c r="R128" s="215"/>
      <c r="S128" s="216"/>
      <c r="T128" s="213"/>
      <c r="U128" s="213"/>
      <c r="V128" s="213"/>
      <c r="W128" s="215"/>
    </row>
    <row r="129" spans="1:23" s="55" customFormat="1" ht="36.75" customHeight="1">
      <c r="A129" s="73" t="s">
        <v>27</v>
      </c>
      <c r="B129" s="90" t="s">
        <v>27</v>
      </c>
      <c r="C129" s="74"/>
      <c r="D129" s="91"/>
      <c r="E129" s="76">
        <v>20.3</v>
      </c>
      <c r="F129" s="77" t="s">
        <v>214</v>
      </c>
      <c r="G129" s="84" t="s">
        <v>215</v>
      </c>
      <c r="H129" s="198">
        <v>3</v>
      </c>
      <c r="I129" s="85">
        <v>4.2631578947368416</v>
      </c>
      <c r="J129" s="86">
        <v>4.2631578947368416</v>
      </c>
      <c r="K129" s="228"/>
      <c r="L129" s="228"/>
      <c r="M129" s="226"/>
      <c r="N129" s="85">
        <v>4</v>
      </c>
      <c r="O129" s="86">
        <v>4</v>
      </c>
      <c r="P129" s="228"/>
      <c r="Q129" s="228"/>
      <c r="R129" s="227"/>
      <c r="S129" s="88">
        <v>0.71920618429642325</v>
      </c>
      <c r="T129" s="86">
        <v>0.71920618429642325</v>
      </c>
      <c r="U129" s="228"/>
      <c r="V129" s="228"/>
      <c r="W129" s="227"/>
    </row>
    <row r="130" spans="1:23" s="55" customFormat="1" ht="36.75" customHeight="1">
      <c r="A130" s="73" t="s">
        <v>27</v>
      </c>
      <c r="B130" s="90" t="s">
        <v>27</v>
      </c>
      <c r="C130" s="74"/>
      <c r="D130" s="91"/>
      <c r="E130" s="76">
        <v>20.399999999999999</v>
      </c>
      <c r="F130" s="77" t="s">
        <v>216</v>
      </c>
      <c r="G130" s="84" t="s">
        <v>217</v>
      </c>
      <c r="H130" s="198">
        <v>1</v>
      </c>
      <c r="I130" s="85">
        <v>3.774193548387097</v>
      </c>
      <c r="J130" s="86">
        <v>3.774193548387097</v>
      </c>
      <c r="K130" s="228"/>
      <c r="L130" s="228"/>
      <c r="M130" s="226"/>
      <c r="N130" s="85">
        <v>4</v>
      </c>
      <c r="O130" s="86">
        <v>4</v>
      </c>
      <c r="P130" s="228"/>
      <c r="Q130" s="228"/>
      <c r="R130" s="227"/>
      <c r="S130" s="88">
        <v>1.0477194447217866</v>
      </c>
      <c r="T130" s="86">
        <v>1.0477194447217866</v>
      </c>
      <c r="U130" s="228"/>
      <c r="V130" s="228"/>
      <c r="W130" s="227"/>
    </row>
    <row r="131" spans="1:23" s="55" customFormat="1" ht="36.75" customHeight="1">
      <c r="A131" s="73" t="s">
        <v>27</v>
      </c>
      <c r="B131" s="206" t="s">
        <v>27</v>
      </c>
      <c r="C131" s="207"/>
      <c r="D131" s="208"/>
      <c r="E131" s="209">
        <v>20.5</v>
      </c>
      <c r="F131" s="210" t="s">
        <v>218</v>
      </c>
      <c r="G131" s="219"/>
      <c r="H131" s="220">
        <v>1</v>
      </c>
      <c r="I131" s="204"/>
      <c r="J131" s="213"/>
      <c r="K131" s="213"/>
      <c r="L131" s="213"/>
      <c r="M131" s="214"/>
      <c r="N131" s="204"/>
      <c r="O131" s="213"/>
      <c r="P131" s="213"/>
      <c r="Q131" s="213"/>
      <c r="R131" s="215"/>
      <c r="S131" s="216"/>
      <c r="T131" s="213"/>
      <c r="U131" s="213"/>
      <c r="V131" s="213"/>
      <c r="W131" s="215"/>
    </row>
    <row r="132" spans="1:23" s="55" customFormat="1" ht="36.75" customHeight="1">
      <c r="A132" s="73" t="s">
        <v>27</v>
      </c>
      <c r="B132" s="206" t="s">
        <v>27</v>
      </c>
      <c r="C132" s="207"/>
      <c r="D132" s="208"/>
      <c r="E132" s="209">
        <v>20.6</v>
      </c>
      <c r="F132" s="210" t="s">
        <v>219</v>
      </c>
      <c r="G132" s="219"/>
      <c r="H132" s="220">
        <v>4</v>
      </c>
      <c r="I132" s="204"/>
      <c r="J132" s="213"/>
      <c r="K132" s="213"/>
      <c r="L132" s="213"/>
      <c r="M132" s="214"/>
      <c r="N132" s="204"/>
      <c r="O132" s="213"/>
      <c r="P132" s="213"/>
      <c r="Q132" s="213"/>
      <c r="R132" s="215"/>
      <c r="S132" s="216"/>
      <c r="T132" s="213"/>
      <c r="U132" s="213"/>
      <c r="V132" s="213"/>
      <c r="W132" s="215"/>
    </row>
    <row r="133" spans="1:23" s="55" customFormat="1" ht="36.75" customHeight="1">
      <c r="A133" s="56"/>
      <c r="B133" s="57" t="s">
        <v>220</v>
      </c>
      <c r="C133" s="58"/>
      <c r="D133" s="59"/>
      <c r="E133" s="58"/>
      <c r="F133" s="60"/>
      <c r="G133" s="61"/>
      <c r="H133" s="61"/>
      <c r="I133" s="93"/>
      <c r="J133" s="113"/>
      <c r="K133" s="113"/>
      <c r="L133" s="113"/>
      <c r="M133" s="114"/>
      <c r="N133" s="93"/>
      <c r="O133" s="113"/>
      <c r="P133" s="113"/>
      <c r="Q133" s="113"/>
      <c r="R133" s="115"/>
      <c r="S133" s="97"/>
      <c r="T133" s="113"/>
      <c r="U133" s="113"/>
      <c r="V133" s="113"/>
      <c r="W133" s="115"/>
    </row>
    <row r="134" spans="1:23" s="55" customFormat="1" ht="36.75" customHeight="1">
      <c r="A134" s="65" t="s">
        <v>24</v>
      </c>
      <c r="B134" s="98" t="s">
        <v>24</v>
      </c>
      <c r="C134" s="67"/>
      <c r="D134" s="68" t="s">
        <v>221</v>
      </c>
      <c r="E134" s="251" t="s">
        <v>222</v>
      </c>
      <c r="F134" s="252"/>
      <c r="G134" s="252"/>
      <c r="H134" s="101">
        <v>4</v>
      </c>
      <c r="I134" s="69">
        <f>AVERAGE(I135:I136)</f>
        <v>3.9730639730639741</v>
      </c>
      <c r="J134" s="70">
        <f t="shared" ref="J134:T134" si="4">AVERAGE(J135:J136)</f>
        <v>3.9730639730639741</v>
      </c>
      <c r="K134" s="228"/>
      <c r="L134" s="228"/>
      <c r="M134" s="226"/>
      <c r="N134" s="69">
        <f t="shared" si="4"/>
        <v>4</v>
      </c>
      <c r="O134" s="70">
        <f t="shared" si="4"/>
        <v>4</v>
      </c>
      <c r="P134" s="228"/>
      <c r="Q134" s="228"/>
      <c r="R134" s="227"/>
      <c r="S134" s="71">
        <f t="shared" si="4"/>
        <v>1.0922106073487794</v>
      </c>
      <c r="T134" s="70">
        <f t="shared" si="4"/>
        <v>1.0922106073487794</v>
      </c>
      <c r="U134" s="228"/>
      <c r="V134" s="228"/>
      <c r="W134" s="227"/>
    </row>
    <row r="135" spans="1:23" s="55" customFormat="1" ht="36.75" customHeight="1">
      <c r="A135" s="73" t="s">
        <v>27</v>
      </c>
      <c r="B135" s="90" t="s">
        <v>27</v>
      </c>
      <c r="C135" s="74"/>
      <c r="D135" s="91"/>
      <c r="E135" s="76">
        <v>21.1</v>
      </c>
      <c r="F135" s="77" t="s">
        <v>223</v>
      </c>
      <c r="G135" s="92" t="s">
        <v>224</v>
      </c>
      <c r="H135" s="199">
        <v>4</v>
      </c>
      <c r="I135" s="79">
        <v>3.9090909090909092</v>
      </c>
      <c r="J135" s="89">
        <v>3.9090909090909092</v>
      </c>
      <c r="K135" s="228"/>
      <c r="L135" s="228"/>
      <c r="M135" s="226"/>
      <c r="N135" s="79">
        <v>4</v>
      </c>
      <c r="O135" s="89">
        <v>4</v>
      </c>
      <c r="P135" s="228"/>
      <c r="Q135" s="228"/>
      <c r="R135" s="227"/>
      <c r="S135" s="81">
        <v>1.0345825949162357</v>
      </c>
      <c r="T135" s="89">
        <v>1.0345825949162357</v>
      </c>
      <c r="U135" s="228"/>
      <c r="V135" s="228"/>
      <c r="W135" s="227"/>
    </row>
    <row r="136" spans="1:23" s="55" customFormat="1" ht="36.75" customHeight="1">
      <c r="A136" s="73" t="s">
        <v>27</v>
      </c>
      <c r="B136" s="90" t="s">
        <v>27</v>
      </c>
      <c r="C136" s="74"/>
      <c r="D136" s="91"/>
      <c r="E136" s="76">
        <v>21.2</v>
      </c>
      <c r="F136" s="77" t="s">
        <v>225</v>
      </c>
      <c r="G136" s="92" t="s">
        <v>226</v>
      </c>
      <c r="H136" s="205"/>
      <c r="I136" s="79">
        <v>4.037037037037039</v>
      </c>
      <c r="J136" s="89">
        <v>4.037037037037039</v>
      </c>
      <c r="K136" s="228"/>
      <c r="L136" s="228"/>
      <c r="M136" s="226"/>
      <c r="N136" s="79">
        <v>4</v>
      </c>
      <c r="O136" s="89">
        <v>4</v>
      </c>
      <c r="P136" s="228"/>
      <c r="Q136" s="228"/>
      <c r="R136" s="227"/>
      <c r="S136" s="81">
        <v>1.1498386197813228</v>
      </c>
      <c r="T136" s="89">
        <v>1.1498386197813228</v>
      </c>
      <c r="U136" s="228"/>
      <c r="V136" s="228"/>
      <c r="W136" s="227"/>
    </row>
    <row r="137" spans="1:23" s="55" customFormat="1" ht="36.75" customHeight="1">
      <c r="A137" s="44" t="s">
        <v>227</v>
      </c>
      <c r="B137" s="45"/>
      <c r="C137" s="46"/>
      <c r="D137" s="47"/>
      <c r="E137" s="46"/>
      <c r="F137" s="119"/>
      <c r="G137" s="120"/>
      <c r="H137" s="200"/>
      <c r="I137" s="155"/>
      <c r="J137" s="122"/>
      <c r="K137" s="122"/>
      <c r="L137" s="122"/>
      <c r="M137" s="123"/>
      <c r="N137" s="155"/>
      <c r="O137" s="122"/>
      <c r="P137" s="122"/>
      <c r="Q137" s="122"/>
      <c r="R137" s="124"/>
      <c r="S137" s="156"/>
      <c r="T137" s="122"/>
      <c r="U137" s="122"/>
      <c r="V137" s="122"/>
      <c r="W137" s="124"/>
    </row>
    <row r="138" spans="1:23" s="55" customFormat="1" ht="36.75" customHeight="1">
      <c r="A138" s="157"/>
      <c r="B138" s="158" t="s">
        <v>228</v>
      </c>
      <c r="C138" s="159"/>
      <c r="D138" s="160"/>
      <c r="E138" s="159"/>
      <c r="F138" s="161"/>
      <c r="G138" s="162"/>
      <c r="H138" s="205"/>
      <c r="I138" s="163"/>
      <c r="J138" s="164"/>
      <c r="K138" s="164"/>
      <c r="L138" s="164"/>
      <c r="M138" s="165"/>
      <c r="N138" s="163"/>
      <c r="O138" s="164"/>
      <c r="P138" s="164"/>
      <c r="Q138" s="164"/>
      <c r="R138" s="166"/>
      <c r="S138" s="167"/>
      <c r="T138" s="164"/>
      <c r="U138" s="164"/>
      <c r="V138" s="164"/>
      <c r="W138" s="166"/>
    </row>
    <row r="139" spans="1:23" s="55" customFormat="1" ht="36.75" customHeight="1">
      <c r="A139" s="65"/>
      <c r="B139" s="168" t="s">
        <v>24</v>
      </c>
      <c r="C139" s="67"/>
      <c r="D139" s="68" t="s">
        <v>229</v>
      </c>
      <c r="E139" s="99" t="s">
        <v>230</v>
      </c>
      <c r="F139" s="100"/>
      <c r="G139" s="101"/>
      <c r="H139" s="205"/>
      <c r="I139" s="229"/>
      <c r="J139" s="228"/>
      <c r="K139" s="228"/>
      <c r="L139" s="228"/>
      <c r="M139" s="226"/>
      <c r="N139" s="229"/>
      <c r="O139" s="228"/>
      <c r="P139" s="228"/>
      <c r="Q139" s="228"/>
      <c r="R139" s="227"/>
      <c r="S139" s="230"/>
      <c r="T139" s="228"/>
      <c r="U139" s="228"/>
      <c r="V139" s="228"/>
      <c r="W139" s="227"/>
    </row>
    <row r="140" spans="1:23" s="55" customFormat="1" ht="36.75" customHeight="1">
      <c r="A140" s="132"/>
      <c r="B140" s="90" t="s">
        <v>27</v>
      </c>
      <c r="C140" s="134"/>
      <c r="D140" s="135"/>
      <c r="E140" s="76">
        <v>22.1</v>
      </c>
      <c r="F140" s="169" t="s">
        <v>231</v>
      </c>
      <c r="G140" s="170" t="s">
        <v>232</v>
      </c>
      <c r="H140" s="205"/>
      <c r="I140" s="171">
        <v>5.0263157894736841</v>
      </c>
      <c r="J140" s="89">
        <v>5.0263157894736841</v>
      </c>
      <c r="K140" s="228"/>
      <c r="L140" s="228"/>
      <c r="M140" s="226"/>
      <c r="N140" s="171">
        <v>5</v>
      </c>
      <c r="O140" s="89">
        <v>5</v>
      </c>
      <c r="P140" s="228"/>
      <c r="Q140" s="228"/>
      <c r="R140" s="227"/>
      <c r="S140" s="172">
        <v>0.81667189910365456</v>
      </c>
      <c r="T140" s="89">
        <v>0.81667189910365456</v>
      </c>
      <c r="U140" s="228"/>
      <c r="V140" s="228"/>
      <c r="W140" s="227"/>
    </row>
    <row r="141" spans="1:23" s="55" customFormat="1" ht="36.75" customHeight="1">
      <c r="A141" s="73"/>
      <c r="B141" s="90" t="s">
        <v>27</v>
      </c>
      <c r="C141" s="74"/>
      <c r="D141" s="91"/>
      <c r="E141" s="76">
        <v>22.2</v>
      </c>
      <c r="F141" s="169" t="s">
        <v>233</v>
      </c>
      <c r="G141" s="170" t="s">
        <v>234</v>
      </c>
      <c r="H141" s="205"/>
      <c r="I141" s="171">
        <v>4.8648648648648649</v>
      </c>
      <c r="J141" s="89">
        <v>4.8648648648648649</v>
      </c>
      <c r="K141" s="228"/>
      <c r="L141" s="228"/>
      <c r="M141" s="226"/>
      <c r="N141" s="171">
        <v>5</v>
      </c>
      <c r="O141" s="89">
        <v>5</v>
      </c>
      <c r="P141" s="228"/>
      <c r="Q141" s="228"/>
      <c r="R141" s="227"/>
      <c r="S141" s="172">
        <v>0.70908503162164915</v>
      </c>
      <c r="T141" s="89">
        <v>0.70908503162164915</v>
      </c>
      <c r="U141" s="228"/>
      <c r="V141" s="228"/>
      <c r="W141" s="227"/>
    </row>
    <row r="142" spans="1:23" s="55" customFormat="1" ht="36.75" customHeight="1">
      <c r="A142" s="73"/>
      <c r="B142" s="90" t="s">
        <v>27</v>
      </c>
      <c r="C142" s="74"/>
      <c r="D142" s="91"/>
      <c r="E142" s="76">
        <v>22.3</v>
      </c>
      <c r="F142" s="169" t="s">
        <v>235</v>
      </c>
      <c r="G142" s="170" t="s">
        <v>236</v>
      </c>
      <c r="H142" s="205"/>
      <c r="I142" s="127">
        <v>4.833333333333333</v>
      </c>
      <c r="J142" s="89">
        <v>4.833333333333333</v>
      </c>
      <c r="K142" s="228"/>
      <c r="L142" s="228"/>
      <c r="M142" s="226"/>
      <c r="N142" s="127">
        <v>5</v>
      </c>
      <c r="O142" s="89">
        <v>5</v>
      </c>
      <c r="P142" s="228"/>
      <c r="Q142" s="228"/>
      <c r="R142" s="227"/>
      <c r="S142" s="128">
        <v>0.80554504611263966</v>
      </c>
      <c r="T142" s="89">
        <v>0.80554504611263966</v>
      </c>
      <c r="U142" s="228"/>
      <c r="V142" s="228"/>
      <c r="W142" s="227"/>
    </row>
    <row r="143" spans="1:23" s="55" customFormat="1" ht="36.75" customHeight="1">
      <c r="A143" s="73"/>
      <c r="B143" s="90" t="s">
        <v>27</v>
      </c>
      <c r="C143" s="74"/>
      <c r="D143" s="91"/>
      <c r="E143" s="76">
        <v>22.4</v>
      </c>
      <c r="F143" s="169" t="s">
        <v>237</v>
      </c>
      <c r="G143" s="170" t="s">
        <v>238</v>
      </c>
      <c r="H143" s="205"/>
      <c r="I143" s="127">
        <v>4.7777777777777768</v>
      </c>
      <c r="J143" s="89">
        <v>4.7777777777777768</v>
      </c>
      <c r="K143" s="228"/>
      <c r="L143" s="228"/>
      <c r="M143" s="226"/>
      <c r="N143" s="127">
        <v>5</v>
      </c>
      <c r="O143" s="89">
        <v>5</v>
      </c>
      <c r="P143" s="228"/>
      <c r="Q143" s="228"/>
      <c r="R143" s="227"/>
      <c r="S143" s="128">
        <v>0.89232182788168257</v>
      </c>
      <c r="T143" s="89">
        <v>0.89232182788168257</v>
      </c>
      <c r="U143" s="228"/>
      <c r="V143" s="228"/>
      <c r="W143" s="227"/>
    </row>
    <row r="144" spans="1:23" s="55" customFormat="1" ht="36.75" customHeight="1">
      <c r="A144" s="73"/>
      <c r="B144" s="90" t="s">
        <v>27</v>
      </c>
      <c r="C144" s="74"/>
      <c r="D144" s="91"/>
      <c r="E144" s="76">
        <v>22.5</v>
      </c>
      <c r="F144" s="169" t="s">
        <v>239</v>
      </c>
      <c r="G144" s="170"/>
      <c r="H144" s="205"/>
      <c r="I144" s="229"/>
      <c r="J144" s="228"/>
      <c r="K144" s="228"/>
      <c r="L144" s="228"/>
      <c r="M144" s="226"/>
      <c r="N144" s="229"/>
      <c r="O144" s="228"/>
      <c r="P144" s="228"/>
      <c r="Q144" s="228"/>
      <c r="R144" s="227"/>
      <c r="S144" s="230"/>
      <c r="T144" s="228"/>
      <c r="U144" s="228"/>
      <c r="V144" s="228"/>
      <c r="W144" s="227"/>
    </row>
    <row r="145" spans="1:23" s="55" customFormat="1" ht="36.75" customHeight="1">
      <c r="A145" s="73"/>
      <c r="B145" s="90" t="s">
        <v>27</v>
      </c>
      <c r="C145" s="74"/>
      <c r="D145" s="91"/>
      <c r="E145" s="76">
        <v>22.6</v>
      </c>
      <c r="F145" s="173"/>
      <c r="G145" s="92" t="s">
        <v>240</v>
      </c>
      <c r="H145" s="205"/>
      <c r="I145" s="127">
        <v>4.5405405405405395</v>
      </c>
      <c r="J145" s="89">
        <v>4.5405405405405395</v>
      </c>
      <c r="K145" s="228"/>
      <c r="L145" s="228"/>
      <c r="M145" s="226"/>
      <c r="N145" s="127">
        <v>5</v>
      </c>
      <c r="O145" s="89">
        <v>5</v>
      </c>
      <c r="P145" s="228"/>
      <c r="Q145" s="228"/>
      <c r="R145" s="227"/>
      <c r="S145" s="128">
        <v>0.72562568187128484</v>
      </c>
      <c r="T145" s="89">
        <v>0.72562568187128484</v>
      </c>
      <c r="U145" s="228"/>
      <c r="V145" s="228"/>
      <c r="W145" s="227"/>
    </row>
    <row r="146" spans="1:23" s="55" customFormat="1" ht="36.75" customHeight="1">
      <c r="A146" s="73"/>
      <c r="B146" s="90" t="s">
        <v>27</v>
      </c>
      <c r="C146" s="74"/>
      <c r="D146" s="91"/>
      <c r="E146" s="76">
        <v>22.7</v>
      </c>
      <c r="F146" s="174"/>
      <c r="G146" s="92" t="s">
        <v>241</v>
      </c>
      <c r="H146" s="205"/>
      <c r="I146" s="127">
        <v>4.7333333333333334</v>
      </c>
      <c r="J146" s="89">
        <v>4.7333333333333334</v>
      </c>
      <c r="K146" s="228"/>
      <c r="L146" s="228"/>
      <c r="M146" s="226"/>
      <c r="N146" s="127">
        <v>5</v>
      </c>
      <c r="O146" s="89">
        <v>5</v>
      </c>
      <c r="P146" s="228"/>
      <c r="Q146" s="228"/>
      <c r="R146" s="227"/>
      <c r="S146" s="128">
        <v>0.73407623890731022</v>
      </c>
      <c r="T146" s="89">
        <v>0.73407623890731022</v>
      </c>
      <c r="U146" s="228"/>
      <c r="V146" s="228"/>
      <c r="W146" s="227"/>
    </row>
    <row r="147" spans="1:23" s="55" customFormat="1" ht="36.75" customHeight="1">
      <c r="A147" s="157"/>
      <c r="B147" s="158" t="s">
        <v>242</v>
      </c>
      <c r="C147" s="159"/>
      <c r="D147" s="160"/>
      <c r="E147" s="159"/>
      <c r="F147" s="161"/>
      <c r="G147" s="162"/>
      <c r="H147" s="205"/>
      <c r="I147" s="163"/>
      <c r="J147" s="164"/>
      <c r="K147" s="164"/>
      <c r="L147" s="164"/>
      <c r="M147" s="165"/>
      <c r="N147" s="163"/>
      <c r="O147" s="164"/>
      <c r="P147" s="164"/>
      <c r="Q147" s="164"/>
      <c r="R147" s="166"/>
      <c r="S147" s="167"/>
      <c r="T147" s="164"/>
      <c r="U147" s="164"/>
      <c r="V147" s="164"/>
      <c r="W147" s="166"/>
    </row>
    <row r="148" spans="1:23" s="55" customFormat="1" ht="36.75" customHeight="1">
      <c r="A148" s="249"/>
      <c r="B148" s="250"/>
      <c r="C148" s="250"/>
      <c r="D148" s="250"/>
      <c r="E148" s="250"/>
      <c r="F148" s="250"/>
      <c r="G148" s="175" t="s">
        <v>243</v>
      </c>
      <c r="H148" s="205"/>
      <c r="I148" s="176">
        <f>SUM(K148:L148)</f>
        <v>43.349999999999994</v>
      </c>
      <c r="J148" s="177"/>
      <c r="K148" s="178">
        <v>21.959999999999994</v>
      </c>
      <c r="L148" s="178">
        <v>21.39</v>
      </c>
      <c r="M148" s="179"/>
      <c r="N148" s="180"/>
      <c r="O148" s="179"/>
      <c r="P148" s="179"/>
      <c r="Q148" s="179"/>
      <c r="R148" s="181"/>
      <c r="S148" s="182"/>
      <c r="T148" s="179"/>
      <c r="U148" s="179"/>
      <c r="V148" s="179"/>
      <c r="W148" s="181"/>
    </row>
    <row r="149" spans="1:23" s="55" customFormat="1" ht="36.75" customHeight="1">
      <c r="A149" s="65"/>
      <c r="B149" s="168" t="s">
        <v>24</v>
      </c>
      <c r="C149" s="67"/>
      <c r="D149" s="68" t="s">
        <v>244</v>
      </c>
      <c r="E149" s="99" t="s">
        <v>245</v>
      </c>
      <c r="F149" s="100"/>
      <c r="G149" s="101"/>
      <c r="H149" s="205"/>
      <c r="I149" s="229"/>
      <c r="J149" s="228"/>
      <c r="K149" s="228"/>
      <c r="L149" s="228"/>
      <c r="M149" s="226"/>
      <c r="N149" s="229"/>
      <c r="O149" s="228"/>
      <c r="P149" s="228"/>
      <c r="Q149" s="228"/>
      <c r="R149" s="227"/>
      <c r="S149" s="230"/>
      <c r="T149" s="228"/>
      <c r="U149" s="228"/>
      <c r="V149" s="228"/>
      <c r="W149" s="227"/>
    </row>
    <row r="150" spans="1:23" s="55" customFormat="1" ht="36.75" customHeight="1">
      <c r="A150" s="132"/>
      <c r="B150" s="90" t="s">
        <v>27</v>
      </c>
      <c r="C150" s="134"/>
      <c r="D150" s="135"/>
      <c r="E150" s="76">
        <v>23.1</v>
      </c>
      <c r="F150" s="183" t="s">
        <v>246</v>
      </c>
      <c r="G150" s="184" t="s">
        <v>247</v>
      </c>
      <c r="H150" s="205"/>
      <c r="I150" s="171">
        <v>5.3819334389857358</v>
      </c>
      <c r="J150" s="228"/>
      <c r="K150" s="89">
        <v>5.333333333333333</v>
      </c>
      <c r="L150" s="89">
        <v>5.4193548387096762</v>
      </c>
      <c r="M150" s="226"/>
      <c r="N150" s="171">
        <v>6</v>
      </c>
      <c r="O150" s="228"/>
      <c r="P150" s="89">
        <v>5</v>
      </c>
      <c r="Q150" s="89">
        <v>6</v>
      </c>
      <c r="R150" s="227"/>
      <c r="S150" s="172">
        <v>0.75259079507811266</v>
      </c>
      <c r="T150" s="228"/>
      <c r="U150" s="89">
        <v>0.68787635875830977</v>
      </c>
      <c r="V150" s="89">
        <v>0.81333862584596095</v>
      </c>
      <c r="W150" s="227"/>
    </row>
    <row r="151" spans="1:23" s="55" customFormat="1" ht="36.75" customHeight="1">
      <c r="A151" s="73"/>
      <c r="B151" s="90" t="s">
        <v>27</v>
      </c>
      <c r="C151" s="74"/>
      <c r="D151" s="91"/>
      <c r="E151" s="76">
        <v>23.2</v>
      </c>
      <c r="F151" s="185" t="s">
        <v>248</v>
      </c>
      <c r="G151" s="184" t="s">
        <v>249</v>
      </c>
      <c r="H151" s="205"/>
      <c r="I151" s="171">
        <v>5.2296819787985855</v>
      </c>
      <c r="J151" s="228"/>
      <c r="K151" s="89">
        <v>5.25</v>
      </c>
      <c r="L151" s="89">
        <v>5.2142857142857135</v>
      </c>
      <c r="M151" s="226"/>
      <c r="N151" s="171">
        <v>5</v>
      </c>
      <c r="O151" s="228"/>
      <c r="P151" s="89">
        <v>5.5</v>
      </c>
      <c r="Q151" s="89">
        <v>5</v>
      </c>
      <c r="R151" s="227"/>
      <c r="S151" s="172">
        <v>0.78340804980102996</v>
      </c>
      <c r="T151" s="228"/>
      <c r="U151" s="89">
        <v>0.85901293692612779</v>
      </c>
      <c r="V151" s="89">
        <v>0.74444291848978061</v>
      </c>
      <c r="W151" s="227"/>
    </row>
    <row r="152" spans="1:23" s="55" customFormat="1" ht="36.75" customHeight="1">
      <c r="A152" s="73"/>
      <c r="B152" s="90" t="s">
        <v>27</v>
      </c>
      <c r="C152" s="74"/>
      <c r="D152" s="91"/>
      <c r="E152" s="76">
        <v>23.3</v>
      </c>
      <c r="F152" s="185" t="s">
        <v>250</v>
      </c>
      <c r="G152" s="184" t="s">
        <v>251</v>
      </c>
      <c r="H152" s="205"/>
      <c r="I152" s="127">
        <v>5.2997502081598675</v>
      </c>
      <c r="J152" s="228"/>
      <c r="K152" s="89">
        <v>5.125</v>
      </c>
      <c r="L152" s="89">
        <v>5.419354838709677</v>
      </c>
      <c r="M152" s="226"/>
      <c r="N152" s="127">
        <v>5</v>
      </c>
      <c r="O152" s="228"/>
      <c r="P152" s="89">
        <v>5</v>
      </c>
      <c r="Q152" s="89">
        <v>6</v>
      </c>
      <c r="R152" s="227"/>
      <c r="S152" s="128">
        <v>0.74615194680137709</v>
      </c>
      <c r="T152" s="228"/>
      <c r="U152" s="89">
        <v>0.62106532729050601</v>
      </c>
      <c r="V152" s="89">
        <v>0.81333862584596084</v>
      </c>
      <c r="W152" s="227"/>
    </row>
    <row r="153" spans="1:23" s="55" customFormat="1" ht="36.75" customHeight="1">
      <c r="A153" s="73"/>
      <c r="B153" s="90" t="s">
        <v>27</v>
      </c>
      <c r="C153" s="74"/>
      <c r="D153" s="91"/>
      <c r="E153" s="76">
        <v>23.4</v>
      </c>
      <c r="F153" s="185" t="s">
        <v>252</v>
      </c>
      <c r="G153" s="184" t="s">
        <v>253</v>
      </c>
      <c r="H153" s="205"/>
      <c r="I153" s="127">
        <v>5.2577030812324921</v>
      </c>
      <c r="J153" s="228"/>
      <c r="K153" s="89">
        <v>5</v>
      </c>
      <c r="L153" s="89">
        <v>5.4285714285714279</v>
      </c>
      <c r="M153" s="226"/>
      <c r="N153" s="127">
        <v>5</v>
      </c>
      <c r="O153" s="228"/>
      <c r="P153" s="89">
        <v>5</v>
      </c>
      <c r="Q153" s="89">
        <v>6</v>
      </c>
      <c r="R153" s="227"/>
      <c r="S153" s="128">
        <v>0.83579989688462308</v>
      </c>
      <c r="T153" s="228"/>
      <c r="U153" s="89">
        <v>0.78728248881124185</v>
      </c>
      <c r="V153" s="89">
        <v>0.84275193100800228</v>
      </c>
      <c r="W153" s="227"/>
    </row>
    <row r="154" spans="1:23" s="55" customFormat="1" ht="36.75" customHeight="1">
      <c r="A154" s="73"/>
      <c r="B154" s="90" t="s">
        <v>27</v>
      </c>
      <c r="C154" s="74"/>
      <c r="D154" s="91"/>
      <c r="E154" s="76">
        <v>23.5</v>
      </c>
      <c r="F154" s="185" t="s">
        <v>254</v>
      </c>
      <c r="G154" s="184" t="s">
        <v>255</v>
      </c>
      <c r="H154" s="205"/>
      <c r="I154" s="171">
        <v>5.3416477702191978</v>
      </c>
      <c r="J154" s="228"/>
      <c r="K154" s="89">
        <v>5.0999999999999996</v>
      </c>
      <c r="L154" s="89">
        <v>5.5483870967741931</v>
      </c>
      <c r="M154" s="226"/>
      <c r="N154" s="171">
        <v>5</v>
      </c>
      <c r="O154" s="228"/>
      <c r="P154" s="89">
        <v>5</v>
      </c>
      <c r="Q154" s="89">
        <v>6</v>
      </c>
      <c r="R154" s="227"/>
      <c r="S154" s="172">
        <v>0.7500711818694048</v>
      </c>
      <c r="T154" s="228"/>
      <c r="U154" s="89">
        <v>0.71994701153763063</v>
      </c>
      <c r="V154" s="89">
        <v>0.72837196285591677</v>
      </c>
      <c r="W154" s="227"/>
    </row>
    <row r="155" spans="1:23" s="55" customFormat="1" ht="36.75" customHeight="1">
      <c r="A155" s="73"/>
      <c r="B155" s="90" t="s">
        <v>27</v>
      </c>
      <c r="C155" s="74"/>
      <c r="D155" s="91"/>
      <c r="E155" s="76">
        <v>23.6</v>
      </c>
      <c r="F155" s="185" t="s">
        <v>239</v>
      </c>
      <c r="G155" s="184" t="s">
        <v>256</v>
      </c>
      <c r="H155" s="205"/>
      <c r="I155" s="127">
        <v>5.3068783068783079</v>
      </c>
      <c r="J155" s="228"/>
      <c r="K155" s="89">
        <v>5.0999999999999996</v>
      </c>
      <c r="L155" s="89">
        <v>5.4838709677419351</v>
      </c>
      <c r="M155" s="226"/>
      <c r="N155" s="127">
        <v>5</v>
      </c>
      <c r="O155" s="228"/>
      <c r="P155" s="89">
        <v>5</v>
      </c>
      <c r="Q155" s="89">
        <v>6</v>
      </c>
      <c r="R155" s="227"/>
      <c r="S155" s="128">
        <v>0.85980610288743409</v>
      </c>
      <c r="T155" s="228"/>
      <c r="U155" s="89">
        <v>0.97028093184664954</v>
      </c>
      <c r="V155" s="89">
        <v>0.72986913188248181</v>
      </c>
      <c r="W155" s="227"/>
    </row>
    <row r="156" spans="1:23" s="55" customFormat="1" ht="36.75" customHeight="1">
      <c r="A156" s="73"/>
      <c r="B156" s="90" t="s">
        <v>27</v>
      </c>
      <c r="C156" s="74"/>
      <c r="D156" s="91"/>
      <c r="E156" s="76">
        <v>23.7</v>
      </c>
      <c r="F156" s="186" t="s">
        <v>257</v>
      </c>
      <c r="G156" s="184" t="s">
        <v>258</v>
      </c>
      <c r="H156" s="205"/>
      <c r="I156" s="127">
        <v>5.2079353416605452</v>
      </c>
      <c r="J156" s="228"/>
      <c r="K156" s="89">
        <v>5.1818181818181817</v>
      </c>
      <c r="L156" s="89">
        <v>5.2333333333333343</v>
      </c>
      <c r="M156" s="226"/>
      <c r="N156" s="127">
        <v>5</v>
      </c>
      <c r="O156" s="228"/>
      <c r="P156" s="89">
        <v>5</v>
      </c>
      <c r="Q156" s="89">
        <v>5</v>
      </c>
      <c r="R156" s="227"/>
      <c r="S156" s="128">
        <v>0.74866403650144719</v>
      </c>
      <c r="T156" s="228"/>
      <c r="U156" s="89">
        <v>0.73428991251180542</v>
      </c>
      <c r="V156" s="89">
        <v>0.77991929818098948</v>
      </c>
      <c r="W156" s="227"/>
    </row>
    <row r="157" spans="1:23" s="55" customFormat="1" ht="36.75" customHeight="1">
      <c r="A157" s="65"/>
      <c r="B157" s="168" t="s">
        <v>24</v>
      </c>
      <c r="C157" s="67"/>
      <c r="D157" s="68" t="s">
        <v>259</v>
      </c>
      <c r="E157" s="99" t="s">
        <v>260</v>
      </c>
      <c r="F157" s="100"/>
      <c r="G157" s="101"/>
      <c r="H157" s="205"/>
      <c r="I157" s="229"/>
      <c r="J157" s="228"/>
      <c r="K157" s="228"/>
      <c r="L157" s="228"/>
      <c r="M157" s="226"/>
      <c r="N157" s="229"/>
      <c r="O157" s="228"/>
      <c r="P157" s="228"/>
      <c r="Q157" s="228"/>
      <c r="R157" s="227"/>
      <c r="S157" s="230"/>
      <c r="T157" s="228"/>
      <c r="U157" s="228"/>
      <c r="V157" s="228"/>
      <c r="W157" s="227"/>
    </row>
    <row r="158" spans="1:23" s="55" customFormat="1" ht="36.75" customHeight="1">
      <c r="A158" s="132"/>
      <c r="B158" s="90" t="s">
        <v>27</v>
      </c>
      <c r="C158" s="134"/>
      <c r="D158" s="135"/>
      <c r="E158" s="76">
        <v>24.1</v>
      </c>
      <c r="F158" s="169" t="s">
        <v>261</v>
      </c>
      <c r="G158" s="184" t="s">
        <v>262</v>
      </c>
      <c r="H158" s="205"/>
      <c r="I158" s="171">
        <v>4.7769230769230759</v>
      </c>
      <c r="J158" s="228"/>
      <c r="K158" s="89">
        <v>4.6000000000000005</v>
      </c>
      <c r="L158" s="89">
        <v>4.9333333333333336</v>
      </c>
      <c r="M158" s="226"/>
      <c r="N158" s="171">
        <v>5</v>
      </c>
      <c r="O158" s="228"/>
      <c r="P158" s="89">
        <v>4.5</v>
      </c>
      <c r="Q158" s="89">
        <v>5</v>
      </c>
      <c r="R158" s="227"/>
      <c r="S158" s="172">
        <v>0.82077035010490984</v>
      </c>
      <c r="T158" s="228"/>
      <c r="U158" s="89">
        <v>0.68222688748799742</v>
      </c>
      <c r="V158" s="89">
        <v>0.91429704488990682</v>
      </c>
      <c r="W158" s="227"/>
    </row>
    <row r="159" spans="1:23" s="55" customFormat="1" ht="36.75" customHeight="1">
      <c r="A159" s="73"/>
      <c r="B159" s="90" t="s">
        <v>27</v>
      </c>
      <c r="C159" s="74"/>
      <c r="D159" s="91"/>
      <c r="E159" s="76">
        <v>24.2</v>
      </c>
      <c r="F159" s="169" t="s">
        <v>263</v>
      </c>
      <c r="G159" s="184" t="s">
        <v>264</v>
      </c>
      <c r="H159" s="205"/>
      <c r="I159" s="171">
        <v>5.1024146544546198</v>
      </c>
      <c r="J159" s="228"/>
      <c r="K159" s="89">
        <v>4.875</v>
      </c>
      <c r="L159" s="89">
        <v>5.2580645161290329</v>
      </c>
      <c r="M159" s="226"/>
      <c r="N159" s="171">
        <v>5</v>
      </c>
      <c r="O159" s="228"/>
      <c r="P159" s="89">
        <v>5</v>
      </c>
      <c r="Q159" s="89">
        <v>5</v>
      </c>
      <c r="R159" s="227"/>
      <c r="S159" s="172">
        <v>0.76110280140695774</v>
      </c>
      <c r="T159" s="228"/>
      <c r="U159" s="89">
        <v>0.62106532729050612</v>
      </c>
      <c r="V159" s="89">
        <v>0.82135200778645323</v>
      </c>
      <c r="W159" s="227"/>
    </row>
    <row r="160" spans="1:23" s="55" customFormat="1" ht="36.75" customHeight="1">
      <c r="A160" s="73"/>
      <c r="B160" s="90" t="s">
        <v>27</v>
      </c>
      <c r="C160" s="74"/>
      <c r="D160" s="91"/>
      <c r="E160" s="76">
        <v>24.3</v>
      </c>
      <c r="F160" s="169" t="s">
        <v>265</v>
      </c>
      <c r="G160" s="184" t="s">
        <v>266</v>
      </c>
      <c r="H160" s="205"/>
      <c r="I160" s="127">
        <v>4.7324364723467864</v>
      </c>
      <c r="J160" s="228"/>
      <c r="K160" s="89">
        <v>4.3636363636363651</v>
      </c>
      <c r="L160" s="89">
        <v>5.1034482758620676</v>
      </c>
      <c r="M160" s="226"/>
      <c r="N160" s="127">
        <v>5</v>
      </c>
      <c r="O160" s="228"/>
      <c r="P160" s="89">
        <v>4</v>
      </c>
      <c r="Q160" s="89">
        <v>5</v>
      </c>
      <c r="R160" s="227"/>
      <c r="S160" s="128">
        <v>0.98125465493337816</v>
      </c>
      <c r="T160" s="228"/>
      <c r="U160" s="89">
        <v>1.0043861419401261</v>
      </c>
      <c r="V160" s="89">
        <v>0.82363374408524037</v>
      </c>
      <c r="W160" s="227"/>
    </row>
    <row r="161" spans="1:23" s="55" customFormat="1" ht="36.75" customHeight="1">
      <c r="A161" s="73"/>
      <c r="B161" s="90" t="s">
        <v>27</v>
      </c>
      <c r="C161" s="74"/>
      <c r="D161" s="91"/>
      <c r="E161" s="76">
        <v>24.4</v>
      </c>
      <c r="F161" s="169" t="s">
        <v>267</v>
      </c>
      <c r="G161" s="184" t="s">
        <v>268</v>
      </c>
      <c r="H161" s="205"/>
      <c r="I161" s="127">
        <v>5.2707692307692318</v>
      </c>
      <c r="J161" s="228"/>
      <c r="K161" s="89">
        <v>5.1999999999999993</v>
      </c>
      <c r="L161" s="89">
        <v>5.333333333333333</v>
      </c>
      <c r="M161" s="226"/>
      <c r="N161" s="127">
        <v>5</v>
      </c>
      <c r="O161" s="228"/>
      <c r="P161" s="89">
        <v>5</v>
      </c>
      <c r="Q161" s="89">
        <v>5.5</v>
      </c>
      <c r="R161" s="227"/>
      <c r="S161" s="128">
        <v>0.78305536745623816</v>
      </c>
      <c r="T161" s="228"/>
      <c r="U161" s="89">
        <v>0.76965572965874285</v>
      </c>
      <c r="V161" s="89">
        <v>0.80858339495625597</v>
      </c>
      <c r="W161" s="227"/>
    </row>
    <row r="162" spans="1:23" s="55" customFormat="1" ht="36.75" customHeight="1">
      <c r="A162" s="73"/>
      <c r="B162" s="90" t="s">
        <v>27</v>
      </c>
      <c r="C162" s="74"/>
      <c r="D162" s="91"/>
      <c r="E162" s="76">
        <v>24.5</v>
      </c>
      <c r="F162" s="169" t="s">
        <v>269</v>
      </c>
      <c r="G162" s="184" t="s">
        <v>270</v>
      </c>
      <c r="H162" s="205"/>
      <c r="I162" s="171">
        <v>5.1791767554479415</v>
      </c>
      <c r="J162" s="228"/>
      <c r="K162" s="89">
        <v>5.1111111111111107</v>
      </c>
      <c r="L162" s="89">
        <v>5.2333333333333334</v>
      </c>
      <c r="M162" s="226"/>
      <c r="N162" s="171">
        <v>5</v>
      </c>
      <c r="O162" s="228"/>
      <c r="P162" s="89">
        <v>5</v>
      </c>
      <c r="Q162" s="89">
        <v>5</v>
      </c>
      <c r="R162" s="227"/>
      <c r="S162" s="172">
        <v>0.87173987327364344</v>
      </c>
      <c r="T162" s="228"/>
      <c r="U162" s="89">
        <v>0.9027239775349174</v>
      </c>
      <c r="V162" s="89">
        <v>0.86508706759364196</v>
      </c>
      <c r="W162" s="227"/>
    </row>
    <row r="163" spans="1:23" s="55" customFormat="1" ht="36.75" customHeight="1">
      <c r="A163" s="73"/>
      <c r="B163" s="90" t="s">
        <v>27</v>
      </c>
      <c r="C163" s="74"/>
      <c r="D163" s="91"/>
      <c r="E163" s="76">
        <v>24.6</v>
      </c>
      <c r="F163" s="169" t="s">
        <v>271</v>
      </c>
      <c r="G163" s="184" t="s">
        <v>272</v>
      </c>
      <c r="H163" s="205"/>
      <c r="I163" s="127">
        <v>4.8257425742574256</v>
      </c>
      <c r="J163" s="228"/>
      <c r="K163" s="89">
        <v>4.833333333333333</v>
      </c>
      <c r="L163" s="89">
        <v>4.8214285714285721</v>
      </c>
      <c r="M163" s="226"/>
      <c r="N163" s="127">
        <v>5</v>
      </c>
      <c r="O163" s="228"/>
      <c r="P163" s="89">
        <v>5</v>
      </c>
      <c r="Q163" s="89">
        <v>5</v>
      </c>
      <c r="R163" s="227"/>
      <c r="S163" s="128">
        <v>0.88983491186743702</v>
      </c>
      <c r="T163" s="228"/>
      <c r="U163" s="89">
        <v>0.72079059244437471</v>
      </c>
      <c r="V163" s="89">
        <v>0.99161133731515649</v>
      </c>
      <c r="W163" s="227"/>
    </row>
    <row r="164" spans="1:23" s="55" customFormat="1" ht="36.75" customHeight="1">
      <c r="A164" s="73"/>
      <c r="B164" s="90" t="s">
        <v>27</v>
      </c>
      <c r="C164" s="74"/>
      <c r="D164" s="91"/>
      <c r="E164" s="76">
        <v>24.7</v>
      </c>
      <c r="F164" s="169" t="s">
        <v>273</v>
      </c>
      <c r="G164" s="184" t="s">
        <v>274</v>
      </c>
      <c r="H164" s="205"/>
      <c r="I164" s="127">
        <v>4.4954721862871923</v>
      </c>
      <c r="J164" s="228"/>
      <c r="K164" s="89">
        <v>4.25</v>
      </c>
      <c r="L164" s="89">
        <v>4.6086956521739122</v>
      </c>
      <c r="M164" s="226"/>
      <c r="N164" s="127">
        <v>5</v>
      </c>
      <c r="O164" s="228"/>
      <c r="P164" s="89">
        <v>4.5</v>
      </c>
      <c r="Q164" s="89">
        <v>5</v>
      </c>
      <c r="R164" s="227"/>
      <c r="S164" s="128">
        <v>0.99292278389592681</v>
      </c>
      <c r="T164" s="228"/>
      <c r="U164" s="89">
        <v>0.89234614672201062</v>
      </c>
      <c r="V164" s="89">
        <v>1.0437633013218472</v>
      </c>
      <c r="W164" s="227"/>
    </row>
    <row r="165" spans="1:23" s="55" customFormat="1" ht="36.75" customHeight="1">
      <c r="A165" s="73"/>
      <c r="B165" s="90" t="s">
        <v>27</v>
      </c>
      <c r="C165" s="74"/>
      <c r="D165" s="91"/>
      <c r="E165" s="76">
        <v>24.7</v>
      </c>
      <c r="F165" s="187" t="s">
        <v>275</v>
      </c>
      <c r="G165" s="188" t="s">
        <v>276</v>
      </c>
      <c r="H165" s="205"/>
      <c r="I165" s="127">
        <v>4.6272600834492357</v>
      </c>
      <c r="J165" s="228"/>
      <c r="K165" s="89">
        <v>4.8</v>
      </c>
      <c r="L165" s="89">
        <v>4.5</v>
      </c>
      <c r="M165" s="226"/>
      <c r="N165" s="127">
        <v>5</v>
      </c>
      <c r="O165" s="228"/>
      <c r="P165" s="89">
        <v>5</v>
      </c>
      <c r="Q165" s="89">
        <v>4.5</v>
      </c>
      <c r="R165" s="227"/>
      <c r="S165" s="128">
        <v>0.92139193889060766</v>
      </c>
      <c r="T165" s="228"/>
      <c r="U165" s="89">
        <v>0.42383003886049742</v>
      </c>
      <c r="V165" s="89">
        <v>1.1659575862009797</v>
      </c>
      <c r="W165" s="227"/>
    </row>
    <row r="166" spans="1:23" s="55" customFormat="1" ht="36.75" customHeight="1">
      <c r="A166" s="65"/>
      <c r="B166" s="168" t="s">
        <v>24</v>
      </c>
      <c r="C166" s="67"/>
      <c r="D166" s="68" t="s">
        <v>277</v>
      </c>
      <c r="E166" s="99" t="s">
        <v>278</v>
      </c>
      <c r="F166" s="100"/>
      <c r="G166" s="101"/>
      <c r="H166" s="205"/>
      <c r="I166" s="229"/>
      <c r="J166" s="228"/>
      <c r="K166" s="228"/>
      <c r="L166" s="228"/>
      <c r="M166" s="226"/>
      <c r="N166" s="229"/>
      <c r="O166" s="228"/>
      <c r="P166" s="228"/>
      <c r="Q166" s="228"/>
      <c r="R166" s="227"/>
      <c r="S166" s="230"/>
      <c r="T166" s="228"/>
      <c r="U166" s="228"/>
      <c r="V166" s="228"/>
      <c r="W166" s="227"/>
    </row>
    <row r="167" spans="1:23" s="55" customFormat="1" ht="36.75" customHeight="1">
      <c r="A167" s="132"/>
      <c r="B167" s="90" t="s">
        <v>27</v>
      </c>
      <c r="C167" s="134"/>
      <c r="D167" s="135"/>
      <c r="E167" s="76">
        <v>25.1</v>
      </c>
      <c r="F167" s="189" t="s">
        <v>279</v>
      </c>
      <c r="G167" s="184" t="s">
        <v>280</v>
      </c>
      <c r="H167" s="205"/>
      <c r="I167" s="171">
        <v>4.9360056258790435</v>
      </c>
      <c r="J167" s="228"/>
      <c r="K167" s="89">
        <v>4.75</v>
      </c>
      <c r="L167" s="89">
        <v>5.1333333333333329</v>
      </c>
      <c r="M167" s="226"/>
      <c r="N167" s="171">
        <v>5</v>
      </c>
      <c r="O167" s="228"/>
      <c r="P167" s="89">
        <v>5</v>
      </c>
      <c r="Q167" s="89">
        <v>5</v>
      </c>
      <c r="R167" s="227"/>
      <c r="S167" s="172">
        <v>0.75385543460944904</v>
      </c>
      <c r="T167" s="228"/>
      <c r="U167" s="89">
        <v>0.73870308778858995</v>
      </c>
      <c r="V167" s="89">
        <v>0.73602030428845711</v>
      </c>
      <c r="W167" s="227"/>
    </row>
    <row r="168" spans="1:23" s="55" customFormat="1" ht="36.75" customHeight="1">
      <c r="A168" s="73"/>
      <c r="B168" s="90" t="s">
        <v>27</v>
      </c>
      <c r="C168" s="74"/>
      <c r="D168" s="91"/>
      <c r="E168" s="76">
        <v>25.2</v>
      </c>
      <c r="F168" s="169" t="s">
        <v>281</v>
      </c>
      <c r="G168" s="184" t="s">
        <v>282</v>
      </c>
      <c r="H168" s="205"/>
      <c r="I168" s="171">
        <v>4.63</v>
      </c>
      <c r="J168" s="228"/>
      <c r="K168" s="89">
        <v>4.4000000000000004</v>
      </c>
      <c r="L168" s="89">
        <v>4.8333333333333321</v>
      </c>
      <c r="M168" s="226"/>
      <c r="N168" s="171">
        <v>5</v>
      </c>
      <c r="O168" s="228"/>
      <c r="P168" s="89">
        <v>4</v>
      </c>
      <c r="Q168" s="89">
        <v>5</v>
      </c>
      <c r="R168" s="227"/>
      <c r="S168" s="172">
        <v>0.79124984410075772</v>
      </c>
      <c r="T168" s="228"/>
      <c r="U168" s="89">
        <v>0.68222688748799742</v>
      </c>
      <c r="V168" s="89">
        <v>0.84044344108629598</v>
      </c>
      <c r="W168" s="227"/>
    </row>
    <row r="169" spans="1:23" s="55" customFormat="1" ht="36.75" customHeight="1">
      <c r="A169" s="73"/>
      <c r="B169" s="90" t="s">
        <v>27</v>
      </c>
      <c r="C169" s="74"/>
      <c r="D169" s="91"/>
      <c r="E169" s="76">
        <v>25.3</v>
      </c>
      <c r="F169" s="169" t="s">
        <v>283</v>
      </c>
      <c r="G169" s="184" t="s">
        <v>284</v>
      </c>
      <c r="H169" s="205"/>
      <c r="I169" s="127">
        <v>4.5510653930933138</v>
      </c>
      <c r="J169" s="228"/>
      <c r="K169" s="89">
        <v>4.3636363636363651</v>
      </c>
      <c r="L169" s="89">
        <v>4.7333333333333334</v>
      </c>
      <c r="M169" s="226"/>
      <c r="N169" s="127">
        <v>4</v>
      </c>
      <c r="O169" s="228"/>
      <c r="P169" s="89">
        <v>4</v>
      </c>
      <c r="Q169" s="89">
        <v>5</v>
      </c>
      <c r="R169" s="227"/>
      <c r="S169" s="128">
        <v>0.78909573100730945</v>
      </c>
      <c r="T169" s="228"/>
      <c r="U169" s="89">
        <v>0.65941180755948481</v>
      </c>
      <c r="V169" s="89">
        <v>0.87515045842020578</v>
      </c>
      <c r="W169" s="227"/>
    </row>
    <row r="170" spans="1:23" s="55" customFormat="1" ht="36.75" customHeight="1">
      <c r="A170" s="157"/>
      <c r="B170" s="158" t="s">
        <v>285</v>
      </c>
      <c r="C170" s="159"/>
      <c r="D170" s="160"/>
      <c r="E170" s="159"/>
      <c r="F170" s="161"/>
      <c r="G170" s="162"/>
      <c r="H170" s="205"/>
      <c r="I170" s="163"/>
      <c r="J170" s="164"/>
      <c r="K170" s="164"/>
      <c r="L170" s="164"/>
      <c r="M170" s="165"/>
      <c r="N170" s="163"/>
      <c r="O170" s="164"/>
      <c r="P170" s="164"/>
      <c r="Q170" s="164"/>
      <c r="R170" s="166"/>
      <c r="S170" s="167"/>
      <c r="T170" s="164"/>
      <c r="U170" s="164"/>
      <c r="V170" s="164"/>
      <c r="W170" s="166"/>
    </row>
    <row r="171" spans="1:23" s="55" customFormat="1" ht="36.75" customHeight="1">
      <c r="A171" s="249"/>
      <c r="B171" s="250"/>
      <c r="C171" s="250"/>
      <c r="D171" s="250"/>
      <c r="E171" s="250"/>
      <c r="F171" s="250"/>
      <c r="G171" s="175" t="s">
        <v>243</v>
      </c>
      <c r="H171" s="205"/>
      <c r="I171" s="176">
        <f>SUM(K171:L171)</f>
        <v>25.119999999999997</v>
      </c>
      <c r="J171" s="177"/>
      <c r="K171" s="178">
        <v>12.52</v>
      </c>
      <c r="L171" s="178">
        <v>12.599999999999996</v>
      </c>
      <c r="M171" s="179"/>
      <c r="N171" s="190"/>
      <c r="O171" s="177"/>
      <c r="P171" s="177"/>
      <c r="Q171" s="177"/>
      <c r="R171" s="181"/>
      <c r="S171" s="191"/>
      <c r="T171" s="177"/>
      <c r="U171" s="177"/>
      <c r="V171" s="177"/>
      <c r="W171" s="181"/>
    </row>
    <row r="172" spans="1:23" s="55" customFormat="1" ht="36.75" customHeight="1">
      <c r="A172" s="65"/>
      <c r="B172" s="168" t="s">
        <v>24</v>
      </c>
      <c r="C172" s="67"/>
      <c r="D172" s="68" t="s">
        <v>286</v>
      </c>
      <c r="E172" s="99" t="s">
        <v>245</v>
      </c>
      <c r="F172" s="100"/>
      <c r="G172" s="101"/>
      <c r="H172" s="205"/>
      <c r="I172" s="229"/>
      <c r="J172" s="228"/>
      <c r="K172" s="228"/>
      <c r="L172" s="228"/>
      <c r="M172" s="226"/>
      <c r="N172" s="229"/>
      <c r="O172" s="228"/>
      <c r="P172" s="228"/>
      <c r="Q172" s="228"/>
      <c r="R172" s="227"/>
      <c r="S172" s="230"/>
      <c r="T172" s="228"/>
      <c r="U172" s="228"/>
      <c r="V172" s="228"/>
      <c r="W172" s="227"/>
    </row>
    <row r="173" spans="1:23" s="55" customFormat="1" ht="36.75" customHeight="1">
      <c r="A173" s="132"/>
      <c r="B173" s="90" t="s">
        <v>27</v>
      </c>
      <c r="C173" s="134"/>
      <c r="D173" s="135"/>
      <c r="E173" s="76">
        <v>26.1</v>
      </c>
      <c r="F173" s="183" t="s">
        <v>231</v>
      </c>
      <c r="G173" s="184" t="s">
        <v>287</v>
      </c>
      <c r="H173" s="205"/>
      <c r="I173" s="171">
        <v>5.3156847133757958</v>
      </c>
      <c r="J173" s="228"/>
      <c r="K173" s="89">
        <v>5.25</v>
      </c>
      <c r="L173" s="89">
        <v>5.3809523809523805</v>
      </c>
      <c r="M173" s="226"/>
      <c r="N173" s="171">
        <v>5</v>
      </c>
      <c r="O173" s="228"/>
      <c r="P173" s="89">
        <v>5</v>
      </c>
      <c r="Q173" s="89">
        <v>6</v>
      </c>
      <c r="R173" s="227"/>
      <c r="S173" s="172">
        <v>0.7235272747924375</v>
      </c>
      <c r="T173" s="228"/>
      <c r="U173" s="89">
        <v>0.45141559750042598</v>
      </c>
      <c r="V173" s="89">
        <v>0.93640124446755979</v>
      </c>
      <c r="W173" s="227"/>
    </row>
    <row r="174" spans="1:23" s="55" customFormat="1" ht="36.75" customHeight="1">
      <c r="A174" s="73"/>
      <c r="B174" s="90" t="s">
        <v>27</v>
      </c>
      <c r="C174" s="74"/>
      <c r="D174" s="91"/>
      <c r="E174" s="76">
        <v>26.2</v>
      </c>
      <c r="F174" s="185" t="s">
        <v>250</v>
      </c>
      <c r="G174" s="184" t="s">
        <v>288</v>
      </c>
      <c r="H174" s="205"/>
      <c r="I174" s="171">
        <v>4.8871851040525742</v>
      </c>
      <c r="J174" s="228"/>
      <c r="K174" s="89">
        <v>4</v>
      </c>
      <c r="L174" s="89">
        <v>5.35</v>
      </c>
      <c r="M174" s="226"/>
      <c r="N174" s="171">
        <v>5</v>
      </c>
      <c r="O174" s="228"/>
      <c r="P174" s="89">
        <v>4</v>
      </c>
      <c r="Q174" s="89">
        <v>6</v>
      </c>
      <c r="R174" s="227"/>
      <c r="S174" s="172">
        <v>1.038862503946469</v>
      </c>
      <c r="T174" s="228"/>
      <c r="U174" s="89">
        <v>0</v>
      </c>
      <c r="V174" s="89">
        <v>1.0058917346405538</v>
      </c>
      <c r="W174" s="227"/>
    </row>
    <row r="175" spans="1:23" s="55" customFormat="1" ht="36.75" customHeight="1">
      <c r="A175" s="73"/>
      <c r="B175" s="90" t="s">
        <v>27</v>
      </c>
      <c r="C175" s="74"/>
      <c r="D175" s="91"/>
      <c r="E175" s="76">
        <v>26.3</v>
      </c>
      <c r="F175" s="185" t="s">
        <v>254</v>
      </c>
      <c r="G175" s="184" t="s">
        <v>289</v>
      </c>
      <c r="H175" s="205"/>
      <c r="I175" s="127">
        <v>4.9940882219190534</v>
      </c>
      <c r="J175" s="228"/>
      <c r="K175" s="89">
        <v>4.666666666666667</v>
      </c>
      <c r="L175" s="89">
        <v>5.2380952380952381</v>
      </c>
      <c r="M175" s="226"/>
      <c r="N175" s="127">
        <v>5</v>
      </c>
      <c r="O175" s="228"/>
      <c r="P175" s="89">
        <v>5</v>
      </c>
      <c r="Q175" s="89">
        <v>6</v>
      </c>
      <c r="R175" s="227"/>
      <c r="S175" s="128">
        <v>0.89807457661220591</v>
      </c>
      <c r="T175" s="228"/>
      <c r="U175" s="89">
        <v>0.49870710872615476</v>
      </c>
      <c r="V175" s="89">
        <v>1.0621105487349189</v>
      </c>
      <c r="W175" s="227"/>
    </row>
    <row r="176" spans="1:23" s="55" customFormat="1" ht="36.75" customHeight="1">
      <c r="A176" s="73"/>
      <c r="B176" s="90" t="s">
        <v>27</v>
      </c>
      <c r="C176" s="74"/>
      <c r="D176" s="91"/>
      <c r="E176" s="76">
        <v>26.4</v>
      </c>
      <c r="F176" s="185" t="s">
        <v>290</v>
      </c>
      <c r="G176" s="184" t="s">
        <v>291</v>
      </c>
      <c r="H176" s="205"/>
      <c r="I176" s="127">
        <v>4.7149265905383357</v>
      </c>
      <c r="J176" s="228"/>
      <c r="K176" s="89">
        <v>4.25</v>
      </c>
      <c r="L176" s="89">
        <v>5.2</v>
      </c>
      <c r="M176" s="226"/>
      <c r="N176" s="127">
        <v>4</v>
      </c>
      <c r="O176" s="228"/>
      <c r="P176" s="89">
        <v>4</v>
      </c>
      <c r="Q176" s="89">
        <v>5.5</v>
      </c>
      <c r="R176" s="227"/>
      <c r="S176" s="128">
        <v>0.87960007696812836</v>
      </c>
      <c r="T176" s="228"/>
      <c r="U176" s="89">
        <v>0.45141559750042598</v>
      </c>
      <c r="V176" s="89">
        <v>0.96859786195397835</v>
      </c>
      <c r="W176" s="227"/>
    </row>
    <row r="177" spans="1:23" s="55" customFormat="1" ht="36.75" customHeight="1">
      <c r="A177" s="65"/>
      <c r="B177" s="168" t="s">
        <v>24</v>
      </c>
      <c r="C177" s="67"/>
      <c r="D177" s="68" t="s">
        <v>292</v>
      </c>
      <c r="E177" s="99" t="s">
        <v>260</v>
      </c>
      <c r="F177" s="100"/>
      <c r="G177" s="101"/>
      <c r="H177" s="205"/>
      <c r="I177" s="229"/>
      <c r="J177" s="228"/>
      <c r="K177" s="228"/>
      <c r="L177" s="228"/>
      <c r="M177" s="226"/>
      <c r="N177" s="229"/>
      <c r="O177" s="228"/>
      <c r="P177" s="228"/>
      <c r="Q177" s="228"/>
      <c r="R177" s="227"/>
      <c r="S177" s="230"/>
      <c r="T177" s="228"/>
      <c r="U177" s="228"/>
      <c r="V177" s="228"/>
      <c r="W177" s="227"/>
    </row>
    <row r="178" spans="1:23" s="55" customFormat="1" ht="36.75" customHeight="1">
      <c r="A178" s="132"/>
      <c r="B178" s="90" t="s">
        <v>27</v>
      </c>
      <c r="C178" s="134"/>
      <c r="D178" s="135"/>
      <c r="E178" s="76">
        <v>27.1</v>
      </c>
      <c r="F178" s="189" t="s">
        <v>293</v>
      </c>
      <c r="G178" s="184" t="s">
        <v>294</v>
      </c>
      <c r="H178" s="205"/>
      <c r="I178" s="171">
        <v>4.971139971139972</v>
      </c>
      <c r="J178" s="228"/>
      <c r="K178" s="89">
        <v>5</v>
      </c>
      <c r="L178" s="89">
        <v>4.9473684210526327</v>
      </c>
      <c r="M178" s="226"/>
      <c r="N178" s="171">
        <v>5</v>
      </c>
      <c r="O178" s="228"/>
      <c r="P178" s="89">
        <v>5</v>
      </c>
      <c r="Q178" s="89">
        <v>5</v>
      </c>
      <c r="R178" s="227"/>
      <c r="S178" s="172">
        <v>0.87762265532987216</v>
      </c>
      <c r="T178" s="228"/>
      <c r="U178" s="89">
        <v>0.86378605040947631</v>
      </c>
      <c r="V178" s="89">
        <v>0.92862703930999746</v>
      </c>
      <c r="W178" s="227"/>
    </row>
    <row r="179" spans="1:23" s="55" customFormat="1" ht="36.75" customHeight="1">
      <c r="A179" s="73"/>
      <c r="B179" s="90" t="s">
        <v>27</v>
      </c>
      <c r="C179" s="74"/>
      <c r="D179" s="91"/>
      <c r="E179" s="76">
        <v>27.2</v>
      </c>
      <c r="F179" s="169" t="s">
        <v>263</v>
      </c>
      <c r="G179" s="184" t="s">
        <v>295</v>
      </c>
      <c r="H179" s="205"/>
      <c r="I179" s="171">
        <v>5.0257393209200432</v>
      </c>
      <c r="J179" s="228"/>
      <c r="K179" s="89">
        <v>4.5</v>
      </c>
      <c r="L179" s="89">
        <v>5.3</v>
      </c>
      <c r="M179" s="226"/>
      <c r="N179" s="171">
        <v>5</v>
      </c>
      <c r="O179" s="228"/>
      <c r="P179" s="89">
        <v>4.5</v>
      </c>
      <c r="Q179" s="89">
        <v>6</v>
      </c>
      <c r="R179" s="227"/>
      <c r="S179" s="172">
        <v>0.93589122356115406</v>
      </c>
      <c r="T179" s="228"/>
      <c r="U179" s="89">
        <v>0.54546174669748027</v>
      </c>
      <c r="V179" s="89">
        <v>0.99635700064147359</v>
      </c>
      <c r="W179" s="227"/>
    </row>
    <row r="180" spans="1:23" s="55" customFormat="1" ht="36.75" customHeight="1">
      <c r="A180" s="73"/>
      <c r="B180" s="90" t="s">
        <v>27</v>
      </c>
      <c r="C180" s="74"/>
      <c r="D180" s="91"/>
      <c r="E180" s="76">
        <v>27.3</v>
      </c>
      <c r="F180" s="169" t="s">
        <v>265</v>
      </c>
      <c r="G180" s="184" t="s">
        <v>296</v>
      </c>
      <c r="H180" s="205"/>
      <c r="I180" s="127">
        <v>4.6117455138662313</v>
      </c>
      <c r="J180" s="228"/>
      <c r="K180" s="89">
        <v>4</v>
      </c>
      <c r="L180" s="89">
        <v>5.25</v>
      </c>
      <c r="M180" s="226"/>
      <c r="N180" s="127">
        <v>5</v>
      </c>
      <c r="O180" s="228"/>
      <c r="P180" s="89">
        <v>4</v>
      </c>
      <c r="Q180" s="89">
        <v>5.5</v>
      </c>
      <c r="R180" s="227"/>
      <c r="S180" s="128">
        <v>1.0611374274646352</v>
      </c>
      <c r="T180" s="228"/>
      <c r="U180" s="89">
        <v>0.73715858387308886</v>
      </c>
      <c r="V180" s="89">
        <v>0.98396230526469786</v>
      </c>
      <c r="W180" s="227"/>
    </row>
    <row r="181" spans="1:23" s="55" customFormat="1" ht="36.75" customHeight="1">
      <c r="A181" s="73"/>
      <c r="B181" s="90" t="s">
        <v>27</v>
      </c>
      <c r="C181" s="74"/>
      <c r="D181" s="91"/>
      <c r="E181" s="76">
        <v>27.4</v>
      </c>
      <c r="F181" s="169" t="s">
        <v>267</v>
      </c>
      <c r="G181" s="184" t="s">
        <v>297</v>
      </c>
      <c r="H181" s="205"/>
      <c r="I181" s="127">
        <v>5.2989396411092988</v>
      </c>
      <c r="J181" s="228"/>
      <c r="K181" s="89">
        <v>5.25</v>
      </c>
      <c r="L181" s="89">
        <v>5.35</v>
      </c>
      <c r="M181" s="226"/>
      <c r="N181" s="127">
        <v>6</v>
      </c>
      <c r="O181" s="228"/>
      <c r="P181" s="89">
        <v>5.5</v>
      </c>
      <c r="Q181" s="89">
        <v>6</v>
      </c>
      <c r="R181" s="227"/>
      <c r="S181" s="128">
        <v>0.91748817001652616</v>
      </c>
      <c r="T181" s="228"/>
      <c r="U181" s="89">
        <v>0.86439505982186438</v>
      </c>
      <c r="V181" s="89">
        <v>1.0058917346405538</v>
      </c>
      <c r="W181" s="227"/>
    </row>
    <row r="182" spans="1:23" s="55" customFormat="1" ht="36.75" customHeight="1">
      <c r="A182" s="73"/>
      <c r="B182" s="90" t="s">
        <v>27</v>
      </c>
      <c r="C182" s="74"/>
      <c r="D182" s="91"/>
      <c r="E182" s="76">
        <v>27.5</v>
      </c>
      <c r="F182" s="169" t="s">
        <v>269</v>
      </c>
      <c r="G182" s="184" t="s">
        <v>298</v>
      </c>
      <c r="H182" s="205"/>
      <c r="I182" s="171">
        <v>5.2061036789297663</v>
      </c>
      <c r="J182" s="228"/>
      <c r="K182" s="89">
        <v>5.25</v>
      </c>
      <c r="L182" s="89">
        <v>5.1578947368421044</v>
      </c>
      <c r="M182" s="226"/>
      <c r="N182" s="171">
        <v>5</v>
      </c>
      <c r="O182" s="228"/>
      <c r="P182" s="89">
        <v>5.5</v>
      </c>
      <c r="Q182" s="89">
        <v>5</v>
      </c>
      <c r="R182" s="227"/>
      <c r="S182" s="172">
        <v>0.87064570687327791</v>
      </c>
      <c r="T182" s="228"/>
      <c r="U182" s="89">
        <v>0.86439505982186438</v>
      </c>
      <c r="V182" s="89">
        <v>0.91545435722483903</v>
      </c>
      <c r="W182" s="227"/>
    </row>
    <row r="183" spans="1:23" s="55" customFormat="1" ht="36.75" customHeight="1">
      <c r="A183" s="73"/>
      <c r="B183" s="90" t="s">
        <v>27</v>
      </c>
      <c r="C183" s="74"/>
      <c r="D183" s="91"/>
      <c r="E183" s="76">
        <v>27.6</v>
      </c>
      <c r="F183" s="169" t="s">
        <v>271</v>
      </c>
      <c r="G183" s="184" t="s">
        <v>299</v>
      </c>
      <c r="H183" s="205"/>
      <c r="I183" s="127">
        <v>4.7446982055464932</v>
      </c>
      <c r="J183" s="228"/>
      <c r="K183" s="89">
        <v>4.5</v>
      </c>
      <c r="L183" s="89">
        <v>5</v>
      </c>
      <c r="M183" s="226"/>
      <c r="N183" s="127">
        <v>5</v>
      </c>
      <c r="O183" s="228"/>
      <c r="P183" s="89">
        <v>4.5</v>
      </c>
      <c r="Q183" s="89">
        <v>5</v>
      </c>
      <c r="R183" s="227"/>
      <c r="S183" s="128">
        <v>0.84167114820120237</v>
      </c>
      <c r="T183" s="228"/>
      <c r="U183" s="89">
        <v>0.52124983346653353</v>
      </c>
      <c r="V183" s="89">
        <v>1.0444659357341872</v>
      </c>
      <c r="W183" s="227"/>
    </row>
    <row r="184" spans="1:23" s="55" customFormat="1" ht="36.75" customHeight="1">
      <c r="A184" s="73"/>
      <c r="B184" s="90" t="s">
        <v>27</v>
      </c>
      <c r="C184" s="74"/>
      <c r="D184" s="91"/>
      <c r="E184" s="76">
        <v>27.7</v>
      </c>
      <c r="F184" s="169" t="s">
        <v>273</v>
      </c>
      <c r="G184" s="184" t="s">
        <v>300</v>
      </c>
      <c r="H184" s="205"/>
      <c r="I184" s="127">
        <v>4.5710747894997512</v>
      </c>
      <c r="J184" s="228"/>
      <c r="K184" s="89">
        <v>4.333333333333333</v>
      </c>
      <c r="L184" s="89">
        <v>4.7777777777777768</v>
      </c>
      <c r="M184" s="226"/>
      <c r="N184" s="127">
        <v>4</v>
      </c>
      <c r="O184" s="228"/>
      <c r="P184" s="89">
        <v>4</v>
      </c>
      <c r="Q184" s="89">
        <v>5</v>
      </c>
      <c r="R184" s="227"/>
      <c r="S184" s="128">
        <v>0.87061662206108825</v>
      </c>
      <c r="T184" s="228"/>
      <c r="U184" s="89">
        <v>0.49870710872615476</v>
      </c>
      <c r="V184" s="89">
        <v>1.0816968277714809</v>
      </c>
      <c r="W184" s="227"/>
    </row>
    <row r="185" spans="1:23" s="55" customFormat="1" ht="36.75" customHeight="1">
      <c r="A185" s="65"/>
      <c r="B185" s="168" t="s">
        <v>24</v>
      </c>
      <c r="C185" s="67"/>
      <c r="D185" s="68" t="s">
        <v>301</v>
      </c>
      <c r="E185" s="99" t="s">
        <v>278</v>
      </c>
      <c r="F185" s="100"/>
      <c r="G185" s="101"/>
      <c r="H185" s="205"/>
      <c r="I185" s="229"/>
      <c r="J185" s="228"/>
      <c r="K185" s="228"/>
      <c r="L185" s="228"/>
      <c r="M185" s="226"/>
      <c r="N185" s="229"/>
      <c r="O185" s="228"/>
      <c r="P185" s="228"/>
      <c r="Q185" s="228"/>
      <c r="R185" s="227"/>
      <c r="S185" s="230"/>
      <c r="T185" s="228"/>
      <c r="U185" s="228"/>
      <c r="V185" s="228"/>
      <c r="W185" s="227"/>
    </row>
    <row r="186" spans="1:23" s="55" customFormat="1" ht="36.75" customHeight="1">
      <c r="A186" s="132"/>
      <c r="B186" s="90" t="s">
        <v>27</v>
      </c>
      <c r="C186" s="134"/>
      <c r="D186" s="135"/>
      <c r="E186" s="76">
        <v>28.1</v>
      </c>
      <c r="F186" s="169" t="s">
        <v>279</v>
      </c>
      <c r="G186" s="184" t="s">
        <v>302</v>
      </c>
      <c r="H186" s="205"/>
      <c r="I186" s="171">
        <v>5.0425955414012735</v>
      </c>
      <c r="J186" s="228"/>
      <c r="K186" s="89">
        <v>4.75</v>
      </c>
      <c r="L186" s="89">
        <v>5.333333333333333</v>
      </c>
      <c r="M186" s="226"/>
      <c r="N186" s="171">
        <v>5</v>
      </c>
      <c r="O186" s="228"/>
      <c r="P186" s="89">
        <v>4.5</v>
      </c>
      <c r="Q186" s="89">
        <v>6</v>
      </c>
      <c r="R186" s="227"/>
      <c r="S186" s="172">
        <v>0.90016634658355543</v>
      </c>
      <c r="T186" s="228"/>
      <c r="U186" s="89">
        <v>0.86439505982186438</v>
      </c>
      <c r="V186" s="89">
        <v>0.87098834071138576</v>
      </c>
      <c r="W186" s="227"/>
    </row>
    <row r="187" spans="1:23" s="55" customFormat="1" ht="36.75" customHeight="1">
      <c r="A187" s="73"/>
      <c r="B187" s="90" t="s">
        <v>27</v>
      </c>
      <c r="C187" s="74"/>
      <c r="D187" s="91"/>
      <c r="E187" s="76">
        <v>28.2</v>
      </c>
      <c r="F187" s="169" t="s">
        <v>281</v>
      </c>
      <c r="G187" s="184" t="s">
        <v>303</v>
      </c>
      <c r="H187" s="205"/>
      <c r="I187" s="171">
        <v>4.7507961783439487</v>
      </c>
      <c r="J187" s="228"/>
      <c r="K187" s="89">
        <v>4.5</v>
      </c>
      <c r="L187" s="89">
        <v>4.9999999999999982</v>
      </c>
      <c r="M187" s="226"/>
      <c r="N187" s="171">
        <v>4</v>
      </c>
      <c r="O187" s="228"/>
      <c r="P187" s="89">
        <v>4</v>
      </c>
      <c r="Q187" s="89">
        <v>5</v>
      </c>
      <c r="R187" s="227"/>
      <c r="S187" s="172">
        <v>1.0253823474161967</v>
      </c>
      <c r="T187" s="228"/>
      <c r="U187" s="89">
        <v>0.90283119500085218</v>
      </c>
      <c r="V187" s="89">
        <v>1.1141720290623118</v>
      </c>
      <c r="W187" s="227"/>
    </row>
    <row r="188" spans="1:23" s="55" customFormat="1" ht="36.75" customHeight="1">
      <c r="A188" s="73"/>
      <c r="B188" s="90" t="s">
        <v>27</v>
      </c>
      <c r="C188" s="74"/>
      <c r="D188" s="91"/>
      <c r="E188" s="76">
        <v>28.3</v>
      </c>
      <c r="F188" s="169" t="s">
        <v>283</v>
      </c>
      <c r="G188" s="184" t="s">
        <v>304</v>
      </c>
      <c r="H188" s="205"/>
      <c r="I188" s="127">
        <v>4.6739649681528652</v>
      </c>
      <c r="J188" s="228"/>
      <c r="K188" s="89">
        <v>4.25</v>
      </c>
      <c r="L188" s="89">
        <v>5.095238095238094</v>
      </c>
      <c r="M188" s="226"/>
      <c r="N188" s="127">
        <v>5</v>
      </c>
      <c r="O188" s="228"/>
      <c r="P188" s="89">
        <v>4</v>
      </c>
      <c r="Q188" s="89">
        <v>5</v>
      </c>
      <c r="R188" s="227"/>
      <c r="S188" s="128">
        <v>0.88097105253529151</v>
      </c>
      <c r="T188" s="228"/>
      <c r="U188" s="89">
        <v>0.45141559750042598</v>
      </c>
      <c r="V188" s="89">
        <v>1.0122403577569519</v>
      </c>
      <c r="W188" s="227"/>
    </row>
    <row r="189" spans="1:23" s="55" customFormat="1" ht="36.75" customHeight="1">
      <c r="A189" s="157"/>
      <c r="B189" s="158" t="s">
        <v>305</v>
      </c>
      <c r="C189" s="159"/>
      <c r="D189" s="160"/>
      <c r="E189" s="159"/>
      <c r="F189" s="161"/>
      <c r="G189" s="162"/>
      <c r="H189" s="205"/>
      <c r="I189" s="163"/>
      <c r="J189" s="164"/>
      <c r="K189" s="164"/>
      <c r="L189" s="164"/>
      <c r="M189" s="165"/>
      <c r="N189" s="163"/>
      <c r="O189" s="164"/>
      <c r="P189" s="164"/>
      <c r="Q189" s="164"/>
      <c r="R189" s="166"/>
      <c r="S189" s="167"/>
      <c r="T189" s="164"/>
      <c r="U189" s="164"/>
      <c r="V189" s="164"/>
      <c r="W189" s="166"/>
    </row>
    <row r="190" spans="1:23" s="55" customFormat="1" ht="36.75" customHeight="1">
      <c r="A190" s="249"/>
      <c r="B190" s="250"/>
      <c r="C190" s="250"/>
      <c r="D190" s="250"/>
      <c r="E190" s="250"/>
      <c r="F190" s="250"/>
      <c r="G190" s="175" t="s">
        <v>243</v>
      </c>
      <c r="H190" s="205"/>
      <c r="I190" s="176">
        <f>SUM(K190:L190)</f>
        <v>24.95</v>
      </c>
      <c r="J190" s="177"/>
      <c r="K190" s="178">
        <v>12.5</v>
      </c>
      <c r="L190" s="178">
        <v>12.45</v>
      </c>
      <c r="M190" s="179"/>
      <c r="N190" s="180"/>
      <c r="O190" s="179"/>
      <c r="P190" s="179"/>
      <c r="Q190" s="179"/>
      <c r="R190" s="181"/>
      <c r="S190" s="182"/>
      <c r="T190" s="179"/>
      <c r="U190" s="179"/>
      <c r="V190" s="179"/>
      <c r="W190" s="181"/>
    </row>
    <row r="191" spans="1:23" s="55" customFormat="1" ht="36.75" customHeight="1">
      <c r="A191" s="65"/>
      <c r="B191" s="168" t="s">
        <v>24</v>
      </c>
      <c r="C191" s="67"/>
      <c r="D191" s="68" t="s">
        <v>306</v>
      </c>
      <c r="E191" s="99" t="s">
        <v>245</v>
      </c>
      <c r="F191" s="100"/>
      <c r="G191" s="101"/>
      <c r="H191" s="205"/>
      <c r="I191" s="229"/>
      <c r="J191" s="228"/>
      <c r="K191" s="228"/>
      <c r="L191" s="228"/>
      <c r="M191" s="226"/>
      <c r="N191" s="229"/>
      <c r="O191" s="228"/>
      <c r="P191" s="228"/>
      <c r="Q191" s="228"/>
      <c r="R191" s="227"/>
      <c r="S191" s="230"/>
      <c r="T191" s="228"/>
      <c r="U191" s="228"/>
      <c r="V191" s="228"/>
      <c r="W191" s="227"/>
    </row>
    <row r="192" spans="1:23" s="55" customFormat="1" ht="36.75" customHeight="1">
      <c r="A192" s="132"/>
      <c r="B192" s="90" t="s">
        <v>27</v>
      </c>
      <c r="C192" s="134"/>
      <c r="D192" s="135"/>
      <c r="E192" s="76">
        <v>29.1</v>
      </c>
      <c r="F192" s="185" t="s">
        <v>307</v>
      </c>
      <c r="G192" s="184" t="s">
        <v>308</v>
      </c>
      <c r="H192" s="205"/>
      <c r="I192" s="171">
        <v>4.9056261343012713</v>
      </c>
      <c r="J192" s="228"/>
      <c r="K192" s="89">
        <v>4.8888888888888893</v>
      </c>
      <c r="L192" s="89">
        <v>4.9230769230769234</v>
      </c>
      <c r="M192" s="226"/>
      <c r="N192" s="171">
        <v>5</v>
      </c>
      <c r="O192" s="228"/>
      <c r="P192" s="89">
        <v>5</v>
      </c>
      <c r="Q192" s="89">
        <v>5</v>
      </c>
      <c r="R192" s="227"/>
      <c r="S192" s="172">
        <v>0.66711534819823082</v>
      </c>
      <c r="T192" s="228"/>
      <c r="U192" s="89">
        <v>0.59355161783557664</v>
      </c>
      <c r="V192" s="89">
        <v>0.76612084473593434</v>
      </c>
      <c r="W192" s="227"/>
    </row>
    <row r="193" spans="1:23" s="55" customFormat="1" ht="36.75" customHeight="1">
      <c r="A193" s="73"/>
      <c r="B193" s="90" t="s">
        <v>27</v>
      </c>
      <c r="C193" s="74"/>
      <c r="D193" s="91"/>
      <c r="E193" s="76">
        <v>29.2</v>
      </c>
      <c r="F193" s="185" t="s">
        <v>309</v>
      </c>
      <c r="G193" s="184" t="s">
        <v>310</v>
      </c>
      <c r="H193" s="205"/>
      <c r="I193" s="171">
        <v>4.5341163310961976</v>
      </c>
      <c r="J193" s="228"/>
      <c r="K193" s="89">
        <v>4.1428571428571432</v>
      </c>
      <c r="L193" s="89">
        <v>4.9090909090909092</v>
      </c>
      <c r="M193" s="226"/>
      <c r="N193" s="171">
        <v>5</v>
      </c>
      <c r="O193" s="228"/>
      <c r="P193" s="89">
        <v>5</v>
      </c>
      <c r="Q193" s="89">
        <v>5</v>
      </c>
      <c r="R193" s="227"/>
      <c r="S193" s="172">
        <v>1.1609051521960012</v>
      </c>
      <c r="T193" s="228"/>
      <c r="U193" s="89">
        <v>1.1952286093343938</v>
      </c>
      <c r="V193" s="89">
        <v>1.0553294405593789</v>
      </c>
      <c r="W193" s="227"/>
    </row>
    <row r="194" spans="1:23" s="55" customFormat="1" ht="36.75" customHeight="1">
      <c r="A194" s="73"/>
      <c r="B194" s="90" t="s">
        <v>27</v>
      </c>
      <c r="C194" s="74"/>
      <c r="D194" s="91"/>
      <c r="E194" s="76">
        <v>29.3</v>
      </c>
      <c r="F194" s="185" t="s">
        <v>311</v>
      </c>
      <c r="G194" s="184" t="s">
        <v>312</v>
      </c>
      <c r="H194" s="205"/>
      <c r="I194" s="127">
        <v>4.71084981293426</v>
      </c>
      <c r="J194" s="228"/>
      <c r="K194" s="89">
        <v>4.5714285714285712</v>
      </c>
      <c r="L194" s="89">
        <v>4.8333333333333339</v>
      </c>
      <c r="M194" s="226"/>
      <c r="N194" s="127">
        <v>5</v>
      </c>
      <c r="O194" s="228"/>
      <c r="P194" s="89">
        <v>4</v>
      </c>
      <c r="Q194" s="89">
        <v>5</v>
      </c>
      <c r="R194" s="227"/>
      <c r="S194" s="128">
        <v>0.73876671261861249</v>
      </c>
      <c r="T194" s="228"/>
      <c r="U194" s="89">
        <v>0.77400151228135528</v>
      </c>
      <c r="V194" s="89">
        <v>0.72451749132653465</v>
      </c>
      <c r="W194" s="227"/>
    </row>
    <row r="195" spans="1:23" s="55" customFormat="1" ht="36.75" customHeight="1">
      <c r="A195" s="73"/>
      <c r="B195" s="90" t="s">
        <v>27</v>
      </c>
      <c r="C195" s="74"/>
      <c r="D195" s="91"/>
      <c r="E195" s="76">
        <v>29.4</v>
      </c>
      <c r="F195" s="185" t="s">
        <v>313</v>
      </c>
      <c r="G195" s="184" t="s">
        <v>314</v>
      </c>
      <c r="H195" s="205"/>
      <c r="I195" s="127">
        <v>4.682511737089202</v>
      </c>
      <c r="J195" s="228"/>
      <c r="K195" s="89">
        <v>4.4000000000000004</v>
      </c>
      <c r="L195" s="89">
        <v>4.8461538461538458</v>
      </c>
      <c r="M195" s="226"/>
      <c r="N195" s="127">
        <v>5</v>
      </c>
      <c r="O195" s="228"/>
      <c r="P195" s="89">
        <v>5</v>
      </c>
      <c r="Q195" s="89">
        <v>5</v>
      </c>
      <c r="R195" s="227"/>
      <c r="S195" s="128">
        <v>1.0789411458059257</v>
      </c>
      <c r="T195" s="228"/>
      <c r="U195" s="89">
        <v>1.4800257398019099</v>
      </c>
      <c r="V195" s="89">
        <v>0.8075622774325909</v>
      </c>
      <c r="W195" s="227"/>
    </row>
    <row r="196" spans="1:23" s="55" customFormat="1" ht="36.75" customHeight="1">
      <c r="A196" s="73"/>
      <c r="B196" s="90" t="s">
        <v>27</v>
      </c>
      <c r="C196" s="74"/>
      <c r="D196" s="91"/>
      <c r="E196" s="76">
        <v>29.5</v>
      </c>
      <c r="F196" s="185" t="s">
        <v>315</v>
      </c>
      <c r="G196" s="184" t="s">
        <v>316</v>
      </c>
      <c r="H196" s="205"/>
      <c r="I196" s="127">
        <v>4.9306099608282032</v>
      </c>
      <c r="J196" s="228"/>
      <c r="K196" s="89">
        <v>5.2</v>
      </c>
      <c r="L196" s="89">
        <v>4.7857142857142856</v>
      </c>
      <c r="M196" s="226"/>
      <c r="N196" s="127">
        <v>5</v>
      </c>
      <c r="O196" s="228"/>
      <c r="P196" s="89">
        <v>5</v>
      </c>
      <c r="Q196" s="89">
        <v>5</v>
      </c>
      <c r="R196" s="227"/>
      <c r="S196" s="128">
        <v>0.78114853015696617</v>
      </c>
      <c r="T196" s="228"/>
      <c r="U196" s="89">
        <v>0.43643578047198472</v>
      </c>
      <c r="V196" s="89">
        <v>0.89969803322113295</v>
      </c>
      <c r="W196" s="227"/>
    </row>
    <row r="197" spans="1:23" s="55" customFormat="1" ht="36.75" customHeight="1">
      <c r="A197" s="65"/>
      <c r="B197" s="168" t="s">
        <v>24</v>
      </c>
      <c r="C197" s="67"/>
      <c r="D197" s="68" t="s">
        <v>317</v>
      </c>
      <c r="E197" s="99" t="s">
        <v>260</v>
      </c>
      <c r="F197" s="100"/>
      <c r="G197" s="101"/>
      <c r="H197" s="205"/>
      <c r="I197" s="229"/>
      <c r="J197" s="228"/>
      <c r="K197" s="228"/>
      <c r="L197" s="228"/>
      <c r="M197" s="226"/>
      <c r="N197" s="229"/>
      <c r="O197" s="228"/>
      <c r="P197" s="228"/>
      <c r="Q197" s="228"/>
      <c r="R197" s="227"/>
      <c r="S197" s="230"/>
      <c r="T197" s="228"/>
      <c r="U197" s="228"/>
      <c r="V197" s="228"/>
      <c r="W197" s="227"/>
    </row>
    <row r="198" spans="1:23" s="55" customFormat="1" ht="36.75" customHeight="1">
      <c r="A198" s="132"/>
      <c r="B198" s="90" t="s">
        <v>27</v>
      </c>
      <c r="C198" s="134"/>
      <c r="D198" s="135"/>
      <c r="E198" s="76">
        <v>30.1</v>
      </c>
      <c r="F198" s="169" t="s">
        <v>293</v>
      </c>
      <c r="G198" s="184" t="s">
        <v>318</v>
      </c>
      <c r="H198" s="205"/>
      <c r="I198" s="171">
        <v>4.3039931300987551</v>
      </c>
      <c r="J198" s="228"/>
      <c r="K198" s="89">
        <v>4.5</v>
      </c>
      <c r="L198" s="89">
        <v>4.0769230769230766</v>
      </c>
      <c r="M198" s="226"/>
      <c r="N198" s="171">
        <v>4</v>
      </c>
      <c r="O198" s="228"/>
      <c r="P198" s="89">
        <v>5</v>
      </c>
      <c r="Q198" s="89">
        <v>4</v>
      </c>
      <c r="R198" s="227"/>
      <c r="S198" s="172">
        <v>1.0566656683312443</v>
      </c>
      <c r="T198" s="228"/>
      <c r="U198" s="89">
        <v>1.0683184674178796</v>
      </c>
      <c r="V198" s="89">
        <v>1.046720343571266</v>
      </c>
      <c r="W198" s="227"/>
    </row>
    <row r="199" spans="1:23" s="55" customFormat="1" ht="36.75" customHeight="1">
      <c r="A199" s="73"/>
      <c r="B199" s="90" t="s">
        <v>27</v>
      </c>
      <c r="C199" s="74"/>
      <c r="D199" s="91"/>
      <c r="E199" s="76">
        <v>30.2</v>
      </c>
      <c r="F199" s="169" t="s">
        <v>263</v>
      </c>
      <c r="G199" s="184" t="s">
        <v>319</v>
      </c>
      <c r="H199" s="205"/>
      <c r="I199" s="171">
        <v>4.3455134135060129</v>
      </c>
      <c r="J199" s="228"/>
      <c r="K199" s="89">
        <v>4</v>
      </c>
      <c r="L199" s="89">
        <v>4.6428571428571423</v>
      </c>
      <c r="M199" s="226"/>
      <c r="N199" s="171">
        <v>4</v>
      </c>
      <c r="O199" s="228"/>
      <c r="P199" s="89">
        <v>4</v>
      </c>
      <c r="Q199" s="89">
        <v>5</v>
      </c>
      <c r="R199" s="227"/>
      <c r="S199" s="172">
        <v>1.3608958722927973</v>
      </c>
      <c r="T199" s="228"/>
      <c r="U199" s="89">
        <v>1.6666666666666667</v>
      </c>
      <c r="V199" s="89">
        <v>1.0162454968527799</v>
      </c>
      <c r="W199" s="227"/>
    </row>
    <row r="200" spans="1:23" s="55" customFormat="1" ht="36.75" customHeight="1">
      <c r="A200" s="73"/>
      <c r="B200" s="90" t="s">
        <v>27</v>
      </c>
      <c r="C200" s="74"/>
      <c r="D200" s="91"/>
      <c r="E200" s="76">
        <v>30.3</v>
      </c>
      <c r="F200" s="169" t="s">
        <v>265</v>
      </c>
      <c r="G200" s="184" t="s">
        <v>320</v>
      </c>
      <c r="H200" s="205"/>
      <c r="I200" s="127">
        <v>4.5379278445883422</v>
      </c>
      <c r="J200" s="228"/>
      <c r="K200" s="89">
        <v>4.25</v>
      </c>
      <c r="L200" s="89">
        <v>4.7857142857142856</v>
      </c>
      <c r="M200" s="226"/>
      <c r="N200" s="127">
        <v>4</v>
      </c>
      <c r="O200" s="228"/>
      <c r="P200" s="89">
        <v>4</v>
      </c>
      <c r="Q200" s="89">
        <v>5</v>
      </c>
      <c r="R200" s="227"/>
      <c r="S200" s="128">
        <v>1.1792314312919765</v>
      </c>
      <c r="T200" s="228"/>
      <c r="U200" s="89">
        <v>1.3693063937629153</v>
      </c>
      <c r="V200" s="89">
        <v>0.98273363746545284</v>
      </c>
      <c r="W200" s="227"/>
    </row>
    <row r="201" spans="1:23" s="55" customFormat="1" ht="36.75" customHeight="1">
      <c r="A201" s="73"/>
      <c r="B201" s="90" t="s">
        <v>27</v>
      </c>
      <c r="C201" s="74"/>
      <c r="D201" s="91"/>
      <c r="E201" s="76">
        <v>30.4</v>
      </c>
      <c r="F201" s="169" t="s">
        <v>267</v>
      </c>
      <c r="G201" s="184" t="s">
        <v>321</v>
      </c>
      <c r="H201" s="205"/>
      <c r="I201" s="127">
        <v>5.1032338308457703</v>
      </c>
      <c r="J201" s="228"/>
      <c r="K201" s="89">
        <v>5</v>
      </c>
      <c r="L201" s="89">
        <v>5.2142857142857144</v>
      </c>
      <c r="M201" s="226"/>
      <c r="N201" s="127">
        <v>5</v>
      </c>
      <c r="O201" s="228"/>
      <c r="P201" s="89">
        <v>5</v>
      </c>
      <c r="Q201" s="89">
        <v>5</v>
      </c>
      <c r="R201" s="227"/>
      <c r="S201" s="128">
        <v>0.98018755181334827</v>
      </c>
      <c r="T201" s="228"/>
      <c r="U201" s="89">
        <v>1.1420804814403216</v>
      </c>
      <c r="V201" s="89">
        <v>0.80817553771310668</v>
      </c>
      <c r="W201" s="227"/>
    </row>
    <row r="202" spans="1:23" s="55" customFormat="1" ht="36.75" customHeight="1">
      <c r="A202" s="73"/>
      <c r="B202" s="90" t="s">
        <v>27</v>
      </c>
      <c r="C202" s="74"/>
      <c r="D202" s="91"/>
      <c r="E202" s="76">
        <v>30.5</v>
      </c>
      <c r="F202" s="169" t="s">
        <v>269</v>
      </c>
      <c r="G202" s="184" t="s">
        <v>322</v>
      </c>
      <c r="H202" s="205"/>
      <c r="I202" s="171">
        <v>5.1206467661691528</v>
      </c>
      <c r="J202" s="228"/>
      <c r="K202" s="89">
        <v>5.0999999999999996</v>
      </c>
      <c r="L202" s="89">
        <v>5.1428571428571432</v>
      </c>
      <c r="M202" s="226"/>
      <c r="N202" s="171">
        <v>5</v>
      </c>
      <c r="O202" s="228"/>
      <c r="P202" s="89">
        <v>5</v>
      </c>
      <c r="Q202" s="89">
        <v>5</v>
      </c>
      <c r="R202" s="227"/>
      <c r="S202" s="172">
        <v>0.71134278666510309</v>
      </c>
      <c r="T202" s="228"/>
      <c r="U202" s="89">
        <v>0.56144224218021554</v>
      </c>
      <c r="V202" s="89">
        <v>0.87132911131866231</v>
      </c>
      <c r="W202" s="227"/>
    </row>
    <row r="203" spans="1:23" s="55" customFormat="1" ht="36.75" customHeight="1">
      <c r="A203" s="73"/>
      <c r="B203" s="90" t="s">
        <v>27</v>
      </c>
      <c r="C203" s="74"/>
      <c r="D203" s="91"/>
      <c r="E203" s="76">
        <v>30.6</v>
      </c>
      <c r="F203" s="169" t="s">
        <v>271</v>
      </c>
      <c r="G203" s="184" t="s">
        <v>323</v>
      </c>
      <c r="H203" s="205"/>
      <c r="I203" s="127">
        <v>4.6904241364232613</v>
      </c>
      <c r="J203" s="228"/>
      <c r="K203" s="89">
        <v>4.4444444444444446</v>
      </c>
      <c r="L203" s="89">
        <v>4.9285714285714288</v>
      </c>
      <c r="M203" s="226"/>
      <c r="N203" s="127">
        <v>5</v>
      </c>
      <c r="O203" s="228"/>
      <c r="P203" s="89">
        <v>5</v>
      </c>
      <c r="Q203" s="89">
        <v>5</v>
      </c>
      <c r="R203" s="227"/>
      <c r="S203" s="128">
        <v>1.2311347861719921</v>
      </c>
      <c r="T203" s="228"/>
      <c r="U203" s="89">
        <v>1.11651800976279</v>
      </c>
      <c r="V203" s="89">
        <v>1.3386445869254928</v>
      </c>
      <c r="W203" s="227"/>
    </row>
    <row r="204" spans="1:23" s="55" customFormat="1" ht="36.75" customHeight="1">
      <c r="A204" s="73"/>
      <c r="B204" s="90" t="s">
        <v>27</v>
      </c>
      <c r="C204" s="74"/>
      <c r="D204" s="91"/>
      <c r="E204" s="76">
        <v>30.7</v>
      </c>
      <c r="F204" s="169" t="s">
        <v>273</v>
      </c>
      <c r="G204" s="184" t="s">
        <v>324</v>
      </c>
      <c r="H204" s="205"/>
      <c r="I204" s="127">
        <v>3.5518987341772146</v>
      </c>
      <c r="J204" s="228"/>
      <c r="K204" s="89">
        <v>3.1666666666666665</v>
      </c>
      <c r="L204" s="89">
        <v>3.9</v>
      </c>
      <c r="M204" s="226"/>
      <c r="N204" s="127">
        <v>4</v>
      </c>
      <c r="O204" s="228"/>
      <c r="P204" s="89">
        <v>3.5</v>
      </c>
      <c r="Q204" s="89">
        <v>4</v>
      </c>
      <c r="R204" s="227"/>
      <c r="S204" s="128">
        <v>1.3761344960484441</v>
      </c>
      <c r="T204" s="228"/>
      <c r="U204" s="89">
        <v>1.4433756729740643</v>
      </c>
      <c r="V204" s="89">
        <v>1.3015796514393947</v>
      </c>
      <c r="W204" s="227"/>
    </row>
    <row r="205" spans="1:23" s="55" customFormat="1" ht="36.75" customHeight="1">
      <c r="A205" s="65"/>
      <c r="B205" s="168" t="s">
        <v>24</v>
      </c>
      <c r="C205" s="67"/>
      <c r="D205" s="68" t="s">
        <v>325</v>
      </c>
      <c r="E205" s="99" t="s">
        <v>278</v>
      </c>
      <c r="F205" s="100"/>
      <c r="G205" s="101"/>
      <c r="H205" s="205"/>
      <c r="I205" s="229"/>
      <c r="J205" s="228"/>
      <c r="K205" s="228"/>
      <c r="L205" s="228"/>
      <c r="M205" s="226"/>
      <c r="N205" s="229"/>
      <c r="O205" s="228"/>
      <c r="P205" s="228"/>
      <c r="Q205" s="228"/>
      <c r="R205" s="227"/>
      <c r="S205" s="230"/>
      <c r="T205" s="228"/>
      <c r="U205" s="228"/>
      <c r="V205" s="228"/>
      <c r="W205" s="227"/>
    </row>
    <row r="206" spans="1:23" s="55" customFormat="1" ht="36.75" customHeight="1">
      <c r="A206" s="132"/>
      <c r="B206" s="90" t="s">
        <v>27</v>
      </c>
      <c r="C206" s="134"/>
      <c r="D206" s="135"/>
      <c r="E206" s="76">
        <v>31.1</v>
      </c>
      <c r="F206" s="169" t="s">
        <v>279</v>
      </c>
      <c r="G206" s="184" t="s">
        <v>326</v>
      </c>
      <c r="H206" s="205"/>
      <c r="I206" s="171">
        <v>5.0829659318637281</v>
      </c>
      <c r="J206" s="228"/>
      <c r="K206" s="89">
        <v>4.9000000000000004</v>
      </c>
      <c r="L206" s="89">
        <v>5.2666666666666666</v>
      </c>
      <c r="M206" s="226"/>
      <c r="N206" s="171">
        <v>5</v>
      </c>
      <c r="O206" s="228"/>
      <c r="P206" s="89">
        <v>5</v>
      </c>
      <c r="Q206" s="89">
        <v>6</v>
      </c>
      <c r="R206" s="227"/>
      <c r="S206" s="172">
        <v>0.81832510144259074</v>
      </c>
      <c r="T206" s="228"/>
      <c r="U206" s="89">
        <v>0.72980044919976172</v>
      </c>
      <c r="V206" s="89">
        <v>0.89025126067445692</v>
      </c>
      <c r="W206" s="227"/>
    </row>
    <row r="207" spans="1:23" s="55" customFormat="1" ht="36.75" customHeight="1">
      <c r="A207" s="73"/>
      <c r="B207" s="90" t="s">
        <v>27</v>
      </c>
      <c r="C207" s="74"/>
      <c r="D207" s="91"/>
      <c r="E207" s="76">
        <v>31.2</v>
      </c>
      <c r="F207" s="169" t="s">
        <v>281</v>
      </c>
      <c r="G207" s="184" t="s">
        <v>327</v>
      </c>
      <c r="H207" s="205"/>
      <c r="I207" s="171">
        <v>4.4328657314629254</v>
      </c>
      <c r="J207" s="228"/>
      <c r="K207" s="89">
        <v>4.1999999999999993</v>
      </c>
      <c r="L207" s="89">
        <v>4.6666666666666661</v>
      </c>
      <c r="M207" s="226"/>
      <c r="N207" s="171">
        <v>4</v>
      </c>
      <c r="O207" s="228"/>
      <c r="P207" s="89">
        <v>4</v>
      </c>
      <c r="Q207" s="89">
        <v>5</v>
      </c>
      <c r="R207" s="227"/>
      <c r="S207" s="172">
        <v>0.91940459312202605</v>
      </c>
      <c r="T207" s="228"/>
      <c r="U207" s="89">
        <v>0.62554324217122426</v>
      </c>
      <c r="V207" s="89">
        <v>1.1209270440741568</v>
      </c>
      <c r="W207" s="227"/>
    </row>
    <row r="208" spans="1:23" s="55" customFormat="1" ht="36.75" customHeight="1">
      <c r="A208" s="73"/>
      <c r="B208" s="90" t="s">
        <v>27</v>
      </c>
      <c r="C208" s="74"/>
      <c r="D208" s="91"/>
      <c r="E208" s="76">
        <v>31.3</v>
      </c>
      <c r="F208" s="189" t="s">
        <v>283</v>
      </c>
      <c r="G208" s="184" t="s">
        <v>328</v>
      </c>
      <c r="H208" s="205"/>
      <c r="I208" s="127">
        <v>4.5784810126582283</v>
      </c>
      <c r="J208" s="228"/>
      <c r="K208" s="89">
        <v>4.333333333333333</v>
      </c>
      <c r="L208" s="89">
        <v>4.7999999999999989</v>
      </c>
      <c r="M208" s="226"/>
      <c r="N208" s="127">
        <v>5</v>
      </c>
      <c r="O208" s="228"/>
      <c r="P208" s="89">
        <v>5</v>
      </c>
      <c r="Q208" s="89">
        <v>5</v>
      </c>
      <c r="R208" s="227"/>
      <c r="S208" s="128">
        <v>1.0816658981692846</v>
      </c>
      <c r="T208" s="228"/>
      <c r="U208" s="89">
        <v>0.98772959664958948</v>
      </c>
      <c r="V208" s="89">
        <v>1.1549022151842787</v>
      </c>
      <c r="W208" s="227"/>
    </row>
    <row r="209" spans="1:23" s="55" customFormat="1" ht="36.75" customHeight="1">
      <c r="A209" s="157"/>
      <c r="B209" s="158" t="s">
        <v>329</v>
      </c>
      <c r="C209" s="159"/>
      <c r="D209" s="160"/>
      <c r="E209" s="159"/>
      <c r="F209" s="161"/>
      <c r="G209" s="162"/>
      <c r="H209" s="205"/>
      <c r="I209" s="163"/>
      <c r="J209" s="164"/>
      <c r="K209" s="164"/>
      <c r="L209" s="164"/>
      <c r="M209" s="165"/>
      <c r="N209" s="163"/>
      <c r="O209" s="164"/>
      <c r="P209" s="164"/>
      <c r="Q209" s="164"/>
      <c r="R209" s="166"/>
      <c r="S209" s="167"/>
      <c r="T209" s="164"/>
      <c r="U209" s="164"/>
      <c r="V209" s="164"/>
      <c r="W209" s="166"/>
    </row>
    <row r="210" spans="1:23" s="55" customFormat="1" ht="36.75" customHeight="1">
      <c r="A210" s="249"/>
      <c r="B210" s="250"/>
      <c r="C210" s="250"/>
      <c r="D210" s="250"/>
      <c r="E210" s="250"/>
      <c r="F210" s="250"/>
      <c r="G210" s="175" t="s">
        <v>243</v>
      </c>
      <c r="H210" s="205"/>
      <c r="I210" s="176">
        <f>SUM(K210:L210)</f>
        <v>15.569999999999999</v>
      </c>
      <c r="J210" s="177"/>
      <c r="K210" s="178">
        <v>7.1</v>
      </c>
      <c r="L210" s="178">
        <v>8.4699999999999989</v>
      </c>
      <c r="M210" s="179"/>
      <c r="N210" s="180"/>
      <c r="O210" s="179"/>
      <c r="P210" s="179"/>
      <c r="Q210" s="179"/>
      <c r="R210" s="181"/>
      <c r="S210" s="182"/>
      <c r="T210" s="179"/>
      <c r="U210" s="179"/>
      <c r="V210" s="179"/>
      <c r="W210" s="181"/>
    </row>
    <row r="211" spans="1:23" s="55" customFormat="1" ht="36.75" customHeight="1">
      <c r="A211" s="65"/>
      <c r="B211" s="168" t="s">
        <v>24</v>
      </c>
      <c r="C211" s="67"/>
      <c r="D211" s="68" t="s">
        <v>330</v>
      </c>
      <c r="E211" s="99" t="s">
        <v>245</v>
      </c>
      <c r="F211" s="100"/>
      <c r="G211" s="101"/>
      <c r="H211" s="205"/>
      <c r="I211" s="229"/>
      <c r="J211" s="228"/>
      <c r="K211" s="228"/>
      <c r="L211" s="228"/>
      <c r="M211" s="226"/>
      <c r="N211" s="229"/>
      <c r="O211" s="228"/>
      <c r="P211" s="228"/>
      <c r="Q211" s="228"/>
      <c r="R211" s="227"/>
      <c r="S211" s="230"/>
      <c r="T211" s="228"/>
      <c r="U211" s="228"/>
      <c r="V211" s="228"/>
      <c r="W211" s="227"/>
    </row>
    <row r="212" spans="1:23" s="55" customFormat="1" ht="36.75" customHeight="1">
      <c r="A212" s="132"/>
      <c r="B212" s="90" t="s">
        <v>27</v>
      </c>
      <c r="C212" s="134"/>
      <c r="D212" s="135"/>
      <c r="E212" s="76">
        <v>32.1</v>
      </c>
      <c r="F212" s="185" t="s">
        <v>331</v>
      </c>
      <c r="G212" s="184" t="s">
        <v>332</v>
      </c>
      <c r="H212" s="205"/>
      <c r="I212" s="171">
        <v>4.6520270270270263</v>
      </c>
      <c r="J212" s="228"/>
      <c r="K212" s="89">
        <v>4.5999999999999996</v>
      </c>
      <c r="L212" s="89">
        <v>4.6999999999999993</v>
      </c>
      <c r="M212" s="226"/>
      <c r="N212" s="171">
        <v>5</v>
      </c>
      <c r="O212" s="228"/>
      <c r="P212" s="89">
        <v>5</v>
      </c>
      <c r="Q212" s="89">
        <v>5</v>
      </c>
      <c r="R212" s="227"/>
      <c r="S212" s="172">
        <v>0.68302074093686305</v>
      </c>
      <c r="T212" s="228"/>
      <c r="U212" s="89">
        <v>0.52853028512572664</v>
      </c>
      <c r="V212" s="89">
        <v>0.83728416688684804</v>
      </c>
      <c r="W212" s="227"/>
    </row>
    <row r="213" spans="1:23" s="55" customFormat="1" ht="36.75" customHeight="1">
      <c r="A213" s="73"/>
      <c r="B213" s="90" t="s">
        <v>27</v>
      </c>
      <c r="C213" s="74"/>
      <c r="D213" s="91"/>
      <c r="E213" s="76">
        <v>32.200000000000003</v>
      </c>
      <c r="F213" s="185" t="s">
        <v>333</v>
      </c>
      <c r="G213" s="184" t="s">
        <v>334</v>
      </c>
      <c r="H213" s="205"/>
      <c r="I213" s="171">
        <v>4.7858220211161386</v>
      </c>
      <c r="J213" s="228"/>
      <c r="K213" s="89">
        <v>4.5999999999999996</v>
      </c>
      <c r="L213" s="89">
        <v>5</v>
      </c>
      <c r="M213" s="226"/>
      <c r="N213" s="171">
        <v>5</v>
      </c>
      <c r="O213" s="228"/>
      <c r="P213" s="89">
        <v>5</v>
      </c>
      <c r="Q213" s="89">
        <v>5</v>
      </c>
      <c r="R213" s="227"/>
      <c r="S213" s="172">
        <v>0.65822283720888508</v>
      </c>
      <c r="T213" s="228"/>
      <c r="U213" s="89">
        <v>0.52853028512572664</v>
      </c>
      <c r="V213" s="89">
        <v>0.77259253478544676</v>
      </c>
      <c r="W213" s="227"/>
    </row>
    <row r="214" spans="1:23" s="55" customFormat="1" ht="36.75" customHeight="1">
      <c r="A214" s="73"/>
      <c r="B214" s="90" t="s">
        <v>27</v>
      </c>
      <c r="C214" s="74"/>
      <c r="D214" s="91"/>
      <c r="E214" s="76">
        <v>32.299999999999997</v>
      </c>
      <c r="F214" s="185" t="s">
        <v>254</v>
      </c>
      <c r="G214" s="184" t="s">
        <v>335</v>
      </c>
      <c r="H214" s="205"/>
      <c r="I214" s="127">
        <v>4.5716440422322782</v>
      </c>
      <c r="J214" s="228"/>
      <c r="K214" s="89">
        <v>4.2</v>
      </c>
      <c r="L214" s="89">
        <v>5</v>
      </c>
      <c r="M214" s="226"/>
      <c r="N214" s="127">
        <v>5</v>
      </c>
      <c r="O214" s="228"/>
      <c r="P214" s="89">
        <v>4</v>
      </c>
      <c r="Q214" s="89">
        <v>5</v>
      </c>
      <c r="R214" s="227"/>
      <c r="S214" s="128">
        <v>0.93451744314374008</v>
      </c>
      <c r="T214" s="228"/>
      <c r="U214" s="89">
        <v>0.8073433462217452</v>
      </c>
      <c r="V214" s="89">
        <v>0.94622874465390361</v>
      </c>
      <c r="W214" s="227"/>
    </row>
    <row r="215" spans="1:23" s="55" customFormat="1" ht="36.75" customHeight="1">
      <c r="A215" s="73"/>
      <c r="B215" s="90" t="s">
        <v>27</v>
      </c>
      <c r="C215" s="74"/>
      <c r="D215" s="91"/>
      <c r="E215" s="76">
        <v>32.4</v>
      </c>
      <c r="F215" s="185" t="s">
        <v>336</v>
      </c>
      <c r="G215" s="184" t="s">
        <v>337</v>
      </c>
      <c r="H215" s="205"/>
      <c r="I215" s="127">
        <v>4.6151761517615171</v>
      </c>
      <c r="J215" s="228"/>
      <c r="K215" s="89">
        <v>4.25</v>
      </c>
      <c r="L215" s="89">
        <v>5</v>
      </c>
      <c r="M215" s="226"/>
      <c r="N215" s="127">
        <v>5</v>
      </c>
      <c r="O215" s="228"/>
      <c r="P215" s="89">
        <v>4</v>
      </c>
      <c r="Q215" s="89">
        <v>5</v>
      </c>
      <c r="R215" s="227"/>
      <c r="S215" s="128">
        <v>0.8479574387461507</v>
      </c>
      <c r="T215" s="228"/>
      <c r="U215" s="89">
        <v>0.47703679372151425</v>
      </c>
      <c r="V215" s="89">
        <v>1.0258614914034052</v>
      </c>
      <c r="W215" s="227"/>
    </row>
    <row r="216" spans="1:23" s="55" customFormat="1" ht="36.75" customHeight="1">
      <c r="A216" s="73"/>
      <c r="B216" s="90" t="s">
        <v>27</v>
      </c>
      <c r="C216" s="74"/>
      <c r="D216" s="91"/>
      <c r="E216" s="76">
        <v>32.5</v>
      </c>
      <c r="F216" s="185" t="s">
        <v>338</v>
      </c>
      <c r="G216" s="184" t="s">
        <v>339</v>
      </c>
      <c r="H216" s="205"/>
      <c r="I216" s="127">
        <v>5.1832579185520355</v>
      </c>
      <c r="J216" s="228"/>
      <c r="K216" s="89">
        <v>4.8</v>
      </c>
      <c r="L216" s="89">
        <v>5.6249999999999991</v>
      </c>
      <c r="M216" s="226"/>
      <c r="N216" s="127">
        <v>5</v>
      </c>
      <c r="O216" s="228"/>
      <c r="P216" s="89">
        <v>5</v>
      </c>
      <c r="Q216" s="89">
        <v>6</v>
      </c>
      <c r="R216" s="227"/>
      <c r="S216" s="128">
        <v>0.86648128962998228</v>
      </c>
      <c r="T216" s="228"/>
      <c r="U216" s="89">
        <v>0.80734334622174508</v>
      </c>
      <c r="V216" s="89">
        <v>0.76042496278791882</v>
      </c>
      <c r="W216" s="227"/>
    </row>
    <row r="217" spans="1:23" s="55" customFormat="1" ht="36.75" customHeight="1">
      <c r="A217" s="73"/>
      <c r="B217" s="90" t="s">
        <v>27</v>
      </c>
      <c r="C217" s="74"/>
      <c r="D217" s="91"/>
      <c r="E217" s="76">
        <v>32.6</v>
      </c>
      <c r="F217" s="185" t="s">
        <v>340</v>
      </c>
      <c r="G217" s="184" t="s">
        <v>341</v>
      </c>
      <c r="H217" s="205"/>
      <c r="I217" s="127">
        <v>5.1251885369532424</v>
      </c>
      <c r="J217" s="228"/>
      <c r="K217" s="89">
        <v>4.8</v>
      </c>
      <c r="L217" s="89">
        <v>5.4999999999999991</v>
      </c>
      <c r="M217" s="226"/>
      <c r="N217" s="127">
        <v>5</v>
      </c>
      <c r="O217" s="228"/>
      <c r="P217" s="89">
        <v>5</v>
      </c>
      <c r="Q217" s="89">
        <v>6</v>
      </c>
      <c r="R217" s="227"/>
      <c r="S217" s="128">
        <v>0.91267077682621234</v>
      </c>
      <c r="T217" s="228"/>
      <c r="U217" s="89">
        <v>0.80734334622174508</v>
      </c>
      <c r="V217" s="89">
        <v>0.9462287446539035</v>
      </c>
      <c r="W217" s="227"/>
    </row>
    <row r="218" spans="1:23" s="55" customFormat="1" ht="36.75" customHeight="1">
      <c r="A218" s="65"/>
      <c r="B218" s="168" t="s">
        <v>24</v>
      </c>
      <c r="C218" s="67"/>
      <c r="D218" s="68" t="s">
        <v>342</v>
      </c>
      <c r="E218" s="99" t="s">
        <v>260</v>
      </c>
      <c r="F218" s="100"/>
      <c r="G218" s="101"/>
      <c r="H218" s="205"/>
      <c r="I218" s="229"/>
      <c r="J218" s="228"/>
      <c r="K218" s="228"/>
      <c r="L218" s="228"/>
      <c r="M218" s="226"/>
      <c r="N218" s="229"/>
      <c r="O218" s="228"/>
      <c r="P218" s="228"/>
      <c r="Q218" s="228"/>
      <c r="R218" s="227"/>
      <c r="S218" s="230"/>
      <c r="T218" s="228"/>
      <c r="U218" s="228"/>
      <c r="V218" s="228"/>
      <c r="W218" s="227"/>
    </row>
    <row r="219" spans="1:23" s="55" customFormat="1" ht="36.75" customHeight="1">
      <c r="A219" s="132"/>
      <c r="B219" s="90" t="s">
        <v>27</v>
      </c>
      <c r="C219" s="134"/>
      <c r="D219" s="135"/>
      <c r="E219" s="76">
        <v>33.1</v>
      </c>
      <c r="F219" s="169" t="s">
        <v>263</v>
      </c>
      <c r="G219" s="184" t="s">
        <v>343</v>
      </c>
      <c r="H219" s="205"/>
      <c r="I219" s="171">
        <v>4.7767722473604826</v>
      </c>
      <c r="J219" s="228"/>
      <c r="K219" s="89">
        <v>4.8</v>
      </c>
      <c r="L219" s="89">
        <v>4.75</v>
      </c>
      <c r="M219" s="226"/>
      <c r="N219" s="171">
        <v>5</v>
      </c>
      <c r="O219" s="228"/>
      <c r="P219" s="89">
        <v>5</v>
      </c>
      <c r="Q219" s="89">
        <v>5</v>
      </c>
      <c r="R219" s="227"/>
      <c r="S219" s="172">
        <v>0.81878664518005306</v>
      </c>
      <c r="T219" s="228"/>
      <c r="U219" s="89">
        <v>0.80734334622174508</v>
      </c>
      <c r="V219" s="89">
        <v>0.90594505026989758</v>
      </c>
      <c r="W219" s="227"/>
    </row>
    <row r="220" spans="1:23" s="55" customFormat="1" ht="36.75" customHeight="1">
      <c r="A220" s="73"/>
      <c r="B220" s="90" t="s">
        <v>27</v>
      </c>
      <c r="C220" s="74"/>
      <c r="D220" s="91"/>
      <c r="E220" s="76">
        <v>33.200000000000003</v>
      </c>
      <c r="F220" s="169" t="s">
        <v>265</v>
      </c>
      <c r="G220" s="184" t="s">
        <v>344</v>
      </c>
      <c r="H220" s="205"/>
      <c r="I220" s="171">
        <v>4.6696832579185523</v>
      </c>
      <c r="J220" s="228"/>
      <c r="K220" s="89">
        <v>4.5999999999999996</v>
      </c>
      <c r="L220" s="89">
        <v>4.75</v>
      </c>
      <c r="M220" s="226"/>
      <c r="N220" s="171">
        <v>5</v>
      </c>
      <c r="O220" s="228"/>
      <c r="P220" s="89">
        <v>5</v>
      </c>
      <c r="Q220" s="89">
        <v>5</v>
      </c>
      <c r="R220" s="227"/>
      <c r="S220" s="172">
        <v>0.92072444124804353</v>
      </c>
      <c r="T220" s="228"/>
      <c r="U220" s="89">
        <v>0.86308634144382401</v>
      </c>
      <c r="V220" s="89">
        <v>1.0579158976552094</v>
      </c>
      <c r="W220" s="227"/>
    </row>
    <row r="221" spans="1:23" s="55" customFormat="1" ht="36.75" customHeight="1">
      <c r="A221" s="73"/>
      <c r="B221" s="90" t="s">
        <v>27</v>
      </c>
      <c r="C221" s="74"/>
      <c r="D221" s="91"/>
      <c r="E221" s="76">
        <v>33.299999999999997</v>
      </c>
      <c r="F221" s="169" t="s">
        <v>267</v>
      </c>
      <c r="G221" s="184" t="s">
        <v>345</v>
      </c>
      <c r="H221" s="205"/>
      <c r="I221" s="127">
        <v>4.5866001425516743</v>
      </c>
      <c r="J221" s="228"/>
      <c r="K221" s="89">
        <v>4.4000000000000004</v>
      </c>
      <c r="L221" s="89">
        <v>4.7777777777777777</v>
      </c>
      <c r="M221" s="226"/>
      <c r="N221" s="127">
        <v>5</v>
      </c>
      <c r="O221" s="228"/>
      <c r="P221" s="89">
        <v>4</v>
      </c>
      <c r="Q221" s="89">
        <v>5</v>
      </c>
      <c r="R221" s="227"/>
      <c r="S221" s="128">
        <v>0.78465134319392649</v>
      </c>
      <c r="T221" s="228"/>
      <c r="U221" s="89">
        <v>0.52853028512572675</v>
      </c>
      <c r="V221" s="89">
        <v>0.99049255958158089</v>
      </c>
      <c r="W221" s="227"/>
    </row>
    <row r="222" spans="1:23" s="55" customFormat="1" ht="36.75" customHeight="1">
      <c r="A222" s="73"/>
      <c r="B222" s="90" t="s">
        <v>27</v>
      </c>
      <c r="C222" s="74"/>
      <c r="D222" s="91"/>
      <c r="E222" s="76">
        <v>33.4</v>
      </c>
      <c r="F222" s="169" t="s">
        <v>269</v>
      </c>
      <c r="G222" s="184" t="s">
        <v>346</v>
      </c>
      <c r="H222" s="205"/>
      <c r="I222" s="127">
        <v>4.5625942684766212</v>
      </c>
      <c r="J222" s="228"/>
      <c r="K222" s="89">
        <v>4.4000000000000004</v>
      </c>
      <c r="L222" s="89">
        <v>4.75</v>
      </c>
      <c r="M222" s="226"/>
      <c r="N222" s="127">
        <v>5</v>
      </c>
      <c r="O222" s="228"/>
      <c r="P222" s="89">
        <v>4</v>
      </c>
      <c r="Q222" s="89">
        <v>5</v>
      </c>
      <c r="R222" s="227"/>
      <c r="S222" s="128">
        <v>0.80186603114594057</v>
      </c>
      <c r="T222" s="228"/>
      <c r="U222" s="89">
        <v>0.52853028512572675</v>
      </c>
      <c r="V222" s="89">
        <v>1.0579158976552097</v>
      </c>
      <c r="W222" s="227"/>
    </row>
    <row r="223" spans="1:23" s="55" customFormat="1" ht="36.75" customHeight="1">
      <c r="A223" s="73"/>
      <c r="B223" s="90" t="s">
        <v>27</v>
      </c>
      <c r="C223" s="74"/>
      <c r="D223" s="91"/>
      <c r="E223" s="76">
        <v>33.5</v>
      </c>
      <c r="F223" s="169" t="s">
        <v>271</v>
      </c>
      <c r="G223" s="184" t="s">
        <v>347</v>
      </c>
      <c r="H223" s="205"/>
      <c r="I223" s="171">
        <v>4.5456187895212281</v>
      </c>
      <c r="J223" s="228"/>
      <c r="K223" s="89">
        <v>4.25</v>
      </c>
      <c r="L223" s="89">
        <v>4.8571428571428568</v>
      </c>
      <c r="M223" s="226"/>
      <c r="N223" s="171">
        <v>4</v>
      </c>
      <c r="O223" s="228"/>
      <c r="P223" s="89">
        <v>4</v>
      </c>
      <c r="Q223" s="89">
        <v>5</v>
      </c>
      <c r="R223" s="227"/>
      <c r="S223" s="172">
        <v>0.85517656796268149</v>
      </c>
      <c r="T223" s="228"/>
      <c r="U223" s="89">
        <v>0.47703679372151425</v>
      </c>
      <c r="V223" s="89">
        <v>1.0966920648904239</v>
      </c>
      <c r="W223" s="227"/>
    </row>
    <row r="224" spans="1:23" s="55" customFormat="1" ht="36.75" customHeight="1">
      <c r="A224" s="73"/>
      <c r="B224" s="90" t="s">
        <v>27</v>
      </c>
      <c r="C224" s="74"/>
      <c r="D224" s="91"/>
      <c r="E224" s="76">
        <v>33.6</v>
      </c>
      <c r="F224" s="192" t="s">
        <v>348</v>
      </c>
      <c r="G224" s="184" t="s">
        <v>349</v>
      </c>
      <c r="H224" s="205"/>
      <c r="I224" s="127">
        <v>4.3883861236802408</v>
      </c>
      <c r="J224" s="228"/>
      <c r="K224" s="89">
        <v>4.4000000000000004</v>
      </c>
      <c r="L224" s="89">
        <v>4.375</v>
      </c>
      <c r="M224" s="226"/>
      <c r="N224" s="127">
        <v>5</v>
      </c>
      <c r="O224" s="228"/>
      <c r="P224" s="89">
        <v>5</v>
      </c>
      <c r="Q224" s="89">
        <v>4.5</v>
      </c>
      <c r="R224" s="227"/>
      <c r="S224" s="128">
        <v>0.93026910554494013</v>
      </c>
      <c r="T224" s="228"/>
      <c r="U224" s="89">
        <v>0.86308634144382401</v>
      </c>
      <c r="V224" s="89">
        <v>1.0840412117798885</v>
      </c>
      <c r="W224" s="227"/>
    </row>
    <row r="225" spans="1:23" s="55" customFormat="1" ht="36.75" customHeight="1">
      <c r="A225" s="65"/>
      <c r="B225" s="168" t="s">
        <v>24</v>
      </c>
      <c r="C225" s="67"/>
      <c r="D225" s="68" t="s">
        <v>350</v>
      </c>
      <c r="E225" s="99" t="s">
        <v>278</v>
      </c>
      <c r="F225" s="100"/>
      <c r="G225" s="101"/>
      <c r="H225" s="205"/>
      <c r="I225" s="229"/>
      <c r="J225" s="228"/>
      <c r="K225" s="228"/>
      <c r="L225" s="228"/>
      <c r="M225" s="226"/>
      <c r="N225" s="229"/>
      <c r="O225" s="228"/>
      <c r="P225" s="228"/>
      <c r="Q225" s="228"/>
      <c r="R225" s="227"/>
      <c r="S225" s="230"/>
      <c r="T225" s="228"/>
      <c r="U225" s="228"/>
      <c r="V225" s="228"/>
      <c r="W225" s="227"/>
    </row>
    <row r="226" spans="1:23" s="55" customFormat="1" ht="36.75" customHeight="1">
      <c r="A226" s="132"/>
      <c r="B226" s="90" t="s">
        <v>27</v>
      </c>
      <c r="C226" s="134"/>
      <c r="D226" s="135"/>
      <c r="E226" s="76">
        <v>34.1</v>
      </c>
      <c r="F226" s="169" t="s">
        <v>279</v>
      </c>
      <c r="G226" s="184" t="s">
        <v>351</v>
      </c>
      <c r="H226" s="205"/>
      <c r="I226" s="171">
        <v>4.9582530507386</v>
      </c>
      <c r="J226" s="228"/>
      <c r="K226" s="89">
        <v>4.8</v>
      </c>
      <c r="L226" s="89">
        <v>5.0909090909090908</v>
      </c>
      <c r="M226" s="226"/>
      <c r="N226" s="171">
        <v>5</v>
      </c>
      <c r="O226" s="228"/>
      <c r="P226" s="89">
        <v>5</v>
      </c>
      <c r="Q226" s="89">
        <v>5</v>
      </c>
      <c r="R226" s="227"/>
      <c r="S226" s="172">
        <v>0.81268530891315682</v>
      </c>
      <c r="T226" s="228"/>
      <c r="U226" s="89">
        <v>0.80734334622174508</v>
      </c>
      <c r="V226" s="89">
        <v>0.84390879932588214</v>
      </c>
      <c r="W226" s="227"/>
    </row>
    <row r="227" spans="1:23" s="55" customFormat="1" ht="36.75" customHeight="1">
      <c r="A227" s="73"/>
      <c r="B227" s="90" t="s">
        <v>27</v>
      </c>
      <c r="C227" s="74"/>
      <c r="D227" s="91"/>
      <c r="E227" s="76">
        <v>34.200000000000003</v>
      </c>
      <c r="F227" s="169" t="s">
        <v>281</v>
      </c>
      <c r="G227" s="184" t="s">
        <v>352</v>
      </c>
      <c r="H227" s="205"/>
      <c r="I227" s="171">
        <v>4.5272084805653714</v>
      </c>
      <c r="J227" s="228"/>
      <c r="K227" s="89">
        <v>4.5</v>
      </c>
      <c r="L227" s="89">
        <v>4.5454545454545459</v>
      </c>
      <c r="M227" s="226"/>
      <c r="N227" s="171">
        <v>5</v>
      </c>
      <c r="O227" s="228"/>
      <c r="P227" s="89">
        <v>4.5</v>
      </c>
      <c r="Q227" s="89">
        <v>5</v>
      </c>
      <c r="R227" s="227"/>
      <c r="S227" s="172">
        <v>0.92399466423913013</v>
      </c>
      <c r="T227" s="228"/>
      <c r="U227" s="89">
        <v>0.55083464253694459</v>
      </c>
      <c r="V227" s="89">
        <v>1.1453882852389041</v>
      </c>
      <c r="W227" s="227"/>
    </row>
    <row r="228" spans="1:23" s="55" customFormat="1" ht="36.75" customHeight="1" thickBot="1">
      <c r="A228" s="73"/>
      <c r="B228" s="90" t="s">
        <v>27</v>
      </c>
      <c r="C228" s="74"/>
      <c r="D228" s="91"/>
      <c r="E228" s="76">
        <v>34.299999999999997</v>
      </c>
      <c r="F228" s="193" t="s">
        <v>283</v>
      </c>
      <c r="G228" s="194" t="s">
        <v>353</v>
      </c>
      <c r="H228" s="205"/>
      <c r="I228" s="127">
        <v>4.5121621621621628</v>
      </c>
      <c r="J228" s="228"/>
      <c r="K228" s="89">
        <v>4.2</v>
      </c>
      <c r="L228" s="89">
        <v>4.8000000000000007</v>
      </c>
      <c r="M228" s="226"/>
      <c r="N228" s="127">
        <v>5</v>
      </c>
      <c r="O228" s="228"/>
      <c r="P228" s="89">
        <v>4</v>
      </c>
      <c r="Q228" s="89">
        <v>5</v>
      </c>
      <c r="R228" s="227"/>
      <c r="S228" s="128">
        <v>1.0157388547620139</v>
      </c>
      <c r="T228" s="228"/>
      <c r="U228" s="89">
        <v>0.8073433462217452</v>
      </c>
      <c r="V228" s="89">
        <v>1.1546143634816817</v>
      </c>
      <c r="W228" s="227"/>
    </row>
    <row r="229" spans="1:23" s="55" customFormat="1" ht="36.75" customHeight="1">
      <c r="A229" s="157"/>
      <c r="B229" s="158" t="s">
        <v>354</v>
      </c>
      <c r="C229" s="159"/>
      <c r="D229" s="160"/>
      <c r="E229" s="159"/>
      <c r="F229" s="161"/>
      <c r="G229" s="162"/>
      <c r="H229" s="205"/>
      <c r="I229" s="163"/>
      <c r="J229" s="164"/>
      <c r="K229" s="164"/>
      <c r="L229" s="164"/>
      <c r="M229" s="165"/>
      <c r="N229" s="163"/>
      <c r="O229" s="164"/>
      <c r="P229" s="164"/>
      <c r="Q229" s="164"/>
      <c r="R229" s="166"/>
      <c r="S229" s="167"/>
      <c r="T229" s="164"/>
      <c r="U229" s="164"/>
      <c r="V229" s="164"/>
      <c r="W229" s="166"/>
    </row>
    <row r="230" spans="1:23" s="55" customFormat="1" ht="36.75" customHeight="1">
      <c r="A230" s="249"/>
      <c r="B230" s="250"/>
      <c r="C230" s="250"/>
      <c r="D230" s="250"/>
      <c r="E230" s="250"/>
      <c r="F230" s="250"/>
      <c r="G230" s="175" t="s">
        <v>243</v>
      </c>
      <c r="H230" s="205"/>
      <c r="I230" s="176">
        <f>SUM(K230:L230)</f>
        <v>19.96</v>
      </c>
      <c r="J230" s="177"/>
      <c r="K230" s="178">
        <v>10.02</v>
      </c>
      <c r="L230" s="178">
        <v>9.9400000000000013</v>
      </c>
      <c r="M230" s="179"/>
      <c r="N230" s="180"/>
      <c r="O230" s="179"/>
      <c r="P230" s="179"/>
      <c r="Q230" s="179"/>
      <c r="R230" s="181"/>
      <c r="S230" s="182"/>
      <c r="T230" s="179"/>
      <c r="U230" s="179"/>
      <c r="V230" s="179"/>
      <c r="W230" s="181"/>
    </row>
    <row r="231" spans="1:23" s="55" customFormat="1" ht="36.75" customHeight="1">
      <c r="A231" s="65"/>
      <c r="B231" s="168" t="s">
        <v>24</v>
      </c>
      <c r="C231" s="67"/>
      <c r="D231" s="68" t="s">
        <v>355</v>
      </c>
      <c r="E231" s="99" t="s">
        <v>245</v>
      </c>
      <c r="F231" s="100"/>
      <c r="G231" s="101"/>
      <c r="H231" s="205"/>
      <c r="I231" s="229"/>
      <c r="J231" s="228"/>
      <c r="K231" s="228"/>
      <c r="L231" s="228"/>
      <c r="M231" s="226"/>
      <c r="N231" s="229"/>
      <c r="O231" s="228"/>
      <c r="P231" s="228"/>
      <c r="Q231" s="228"/>
      <c r="R231" s="227"/>
      <c r="S231" s="230"/>
      <c r="T231" s="228"/>
      <c r="U231" s="228"/>
      <c r="V231" s="228"/>
      <c r="W231" s="227"/>
    </row>
    <row r="232" spans="1:23" s="55" customFormat="1" ht="36.75" customHeight="1">
      <c r="A232" s="132"/>
      <c r="B232" s="90" t="s">
        <v>27</v>
      </c>
      <c r="C232" s="134"/>
      <c r="D232" s="135"/>
      <c r="E232" s="76">
        <v>35.1</v>
      </c>
      <c r="F232" s="183" t="s">
        <v>231</v>
      </c>
      <c r="G232" s="184" t="s">
        <v>356</v>
      </c>
      <c r="H232" s="205"/>
      <c r="I232" s="171">
        <v>5.5711422845691372</v>
      </c>
      <c r="J232" s="228"/>
      <c r="K232" s="89">
        <v>5.5</v>
      </c>
      <c r="L232" s="89">
        <v>5.6428571428571415</v>
      </c>
      <c r="M232" s="226"/>
      <c r="N232" s="171">
        <v>6</v>
      </c>
      <c r="O232" s="228"/>
      <c r="P232" s="89">
        <v>5.5</v>
      </c>
      <c r="Q232" s="89">
        <v>6</v>
      </c>
      <c r="R232" s="227"/>
      <c r="S232" s="172">
        <v>0.57684660170107904</v>
      </c>
      <c r="T232" s="228"/>
      <c r="U232" s="89">
        <v>0.52698784260433518</v>
      </c>
      <c r="V232" s="89">
        <v>0.6435137444357536</v>
      </c>
      <c r="W232" s="227"/>
    </row>
    <row r="233" spans="1:23" s="55" customFormat="1" ht="36.75" customHeight="1">
      <c r="A233" s="73"/>
      <c r="B233" s="90" t="s">
        <v>27</v>
      </c>
      <c r="C233" s="74"/>
      <c r="D233" s="91"/>
      <c r="E233" s="76">
        <v>35.200000000000003</v>
      </c>
      <c r="F233" s="185" t="s">
        <v>357</v>
      </c>
      <c r="G233" s="184" t="s">
        <v>358</v>
      </c>
      <c r="H233" s="205"/>
      <c r="I233" s="171">
        <v>5.4316883116883119</v>
      </c>
      <c r="J233" s="228"/>
      <c r="K233" s="89">
        <v>5.3333333333333339</v>
      </c>
      <c r="L233" s="89">
        <v>5.5384615384615392</v>
      </c>
      <c r="M233" s="226"/>
      <c r="N233" s="171">
        <v>6</v>
      </c>
      <c r="O233" s="228"/>
      <c r="P233" s="89">
        <v>5.5</v>
      </c>
      <c r="Q233" s="89">
        <v>6</v>
      </c>
      <c r="R233" s="227"/>
      <c r="S233" s="172">
        <v>0.7208317163392266</v>
      </c>
      <c r="T233" s="228"/>
      <c r="U233" s="89">
        <v>0.78558709291950224</v>
      </c>
      <c r="V233" s="89">
        <v>0.67175674677243358</v>
      </c>
      <c r="W233" s="227"/>
    </row>
    <row r="234" spans="1:23" s="55" customFormat="1" ht="36.75" customHeight="1">
      <c r="A234" s="73"/>
      <c r="B234" s="90" t="s">
        <v>27</v>
      </c>
      <c r="C234" s="74"/>
      <c r="D234" s="91"/>
      <c r="E234" s="76">
        <v>35.299999999999997</v>
      </c>
      <c r="F234" s="185" t="s">
        <v>233</v>
      </c>
      <c r="G234" s="184" t="s">
        <v>359</v>
      </c>
      <c r="H234" s="205"/>
      <c r="I234" s="127">
        <v>5.4180887372013649</v>
      </c>
      <c r="J234" s="228"/>
      <c r="K234" s="89">
        <v>5.2</v>
      </c>
      <c r="L234" s="89">
        <v>5.6153846153846159</v>
      </c>
      <c r="M234" s="226"/>
      <c r="N234" s="127">
        <v>6</v>
      </c>
      <c r="O234" s="228"/>
      <c r="P234" s="89">
        <v>5</v>
      </c>
      <c r="Q234" s="89">
        <v>6</v>
      </c>
      <c r="R234" s="227"/>
      <c r="S234" s="128">
        <v>0.67779923893240257</v>
      </c>
      <c r="T234" s="228"/>
      <c r="U234" s="89">
        <v>0.79761549395086107</v>
      </c>
      <c r="V234" s="89">
        <v>0.51521390579646531</v>
      </c>
      <c r="W234" s="227"/>
    </row>
    <row r="235" spans="1:23" s="55" customFormat="1" ht="36.75" customHeight="1">
      <c r="A235" s="73"/>
      <c r="B235" s="90" t="s">
        <v>27</v>
      </c>
      <c r="C235" s="74"/>
      <c r="D235" s="91"/>
      <c r="E235" s="76">
        <v>35.4</v>
      </c>
      <c r="F235" s="185" t="s">
        <v>360</v>
      </c>
      <c r="G235" s="184" t="s">
        <v>361</v>
      </c>
      <c r="H235" s="205"/>
      <c r="I235" s="127">
        <v>5.0238961038961047</v>
      </c>
      <c r="J235" s="228"/>
      <c r="K235" s="89">
        <v>4.833333333333333</v>
      </c>
      <c r="L235" s="89">
        <v>5.2307692307692308</v>
      </c>
      <c r="M235" s="226"/>
      <c r="N235" s="127">
        <v>5</v>
      </c>
      <c r="O235" s="228"/>
      <c r="P235" s="89">
        <v>5</v>
      </c>
      <c r="Q235" s="89">
        <v>5</v>
      </c>
      <c r="R235" s="227"/>
      <c r="S235" s="128">
        <v>0.91349120433365294</v>
      </c>
      <c r="T235" s="228"/>
      <c r="U235" s="89">
        <v>1.1247895426040888</v>
      </c>
      <c r="V235" s="89">
        <v>0.60960931441085187</v>
      </c>
      <c r="W235" s="227"/>
    </row>
    <row r="236" spans="1:23" s="55" customFormat="1" ht="36.75" customHeight="1">
      <c r="A236" s="73"/>
      <c r="B236" s="90" t="s">
        <v>27</v>
      </c>
      <c r="C236" s="74"/>
      <c r="D236" s="91"/>
      <c r="E236" s="76">
        <v>35.5</v>
      </c>
      <c r="F236" s="185" t="s">
        <v>254</v>
      </c>
      <c r="G236" s="184" t="s">
        <v>362</v>
      </c>
      <c r="H236" s="205"/>
      <c r="I236" s="127">
        <v>5.3326653306613228</v>
      </c>
      <c r="J236" s="228"/>
      <c r="K236" s="89">
        <v>5.166666666666667</v>
      </c>
      <c r="L236" s="89">
        <v>5.5000000000000009</v>
      </c>
      <c r="M236" s="226"/>
      <c r="N236" s="127">
        <v>5</v>
      </c>
      <c r="O236" s="228"/>
      <c r="P236" s="89">
        <v>5</v>
      </c>
      <c r="Q236" s="89">
        <v>6</v>
      </c>
      <c r="R236" s="227"/>
      <c r="S236" s="128">
        <v>0.55551996988532593</v>
      </c>
      <c r="T236" s="228"/>
      <c r="U236" s="89">
        <v>0.39279354645975112</v>
      </c>
      <c r="V236" s="89">
        <v>0.66090914266227707</v>
      </c>
      <c r="W236" s="227"/>
    </row>
    <row r="237" spans="1:23" s="55" customFormat="1" ht="36.75" customHeight="1">
      <c r="A237" s="73"/>
      <c r="B237" s="90" t="s">
        <v>27</v>
      </c>
      <c r="C237" s="74"/>
      <c r="D237" s="91"/>
      <c r="E237" s="76">
        <v>35.6</v>
      </c>
      <c r="F237" s="185" t="s">
        <v>363</v>
      </c>
      <c r="G237" s="184" t="s">
        <v>364</v>
      </c>
      <c r="H237" s="205"/>
      <c r="I237" s="127">
        <v>5.1826134499726626</v>
      </c>
      <c r="J237" s="228"/>
      <c r="K237" s="89">
        <v>5.4</v>
      </c>
      <c r="L237" s="89">
        <v>5</v>
      </c>
      <c r="M237" s="226"/>
      <c r="N237" s="127">
        <v>5</v>
      </c>
      <c r="O237" s="228"/>
      <c r="P237" s="89">
        <v>5</v>
      </c>
      <c r="Q237" s="89">
        <v>5</v>
      </c>
      <c r="R237" s="227"/>
      <c r="S237" s="128">
        <v>0.69743274901040442</v>
      </c>
      <c r="T237" s="228"/>
      <c r="U237" s="89">
        <v>0.52216191092848763</v>
      </c>
      <c r="V237" s="89">
        <v>0.79708641699136051</v>
      </c>
      <c r="W237" s="227"/>
    </row>
    <row r="238" spans="1:23" s="55" customFormat="1" ht="36.75" customHeight="1">
      <c r="A238" s="65"/>
      <c r="B238" s="168" t="s">
        <v>24</v>
      </c>
      <c r="C238" s="67"/>
      <c r="D238" s="68" t="s">
        <v>365</v>
      </c>
      <c r="E238" s="99" t="s">
        <v>260</v>
      </c>
      <c r="F238" s="100"/>
      <c r="G238" s="101"/>
      <c r="H238" s="205"/>
      <c r="I238" s="229"/>
      <c r="J238" s="228"/>
      <c r="K238" s="228"/>
      <c r="L238" s="228"/>
      <c r="M238" s="226"/>
      <c r="N238" s="229"/>
      <c r="O238" s="228"/>
      <c r="P238" s="228"/>
      <c r="Q238" s="228"/>
      <c r="R238" s="227"/>
      <c r="S238" s="230"/>
      <c r="T238" s="228"/>
      <c r="U238" s="228"/>
      <c r="V238" s="228"/>
      <c r="W238" s="227"/>
    </row>
    <row r="239" spans="1:23" s="55" customFormat="1" ht="36.75" customHeight="1">
      <c r="A239" s="132"/>
      <c r="B239" s="90" t="s">
        <v>27</v>
      </c>
      <c r="C239" s="134"/>
      <c r="D239" s="135"/>
      <c r="E239" s="76">
        <v>36.1</v>
      </c>
      <c r="F239" s="169" t="s">
        <v>293</v>
      </c>
      <c r="G239" s="184" t="s">
        <v>366</v>
      </c>
      <c r="H239" s="205"/>
      <c r="I239" s="171">
        <v>4.7896103896103908</v>
      </c>
      <c r="J239" s="228"/>
      <c r="K239" s="89">
        <v>4.6666666666666661</v>
      </c>
      <c r="L239" s="89">
        <v>4.9230769230769242</v>
      </c>
      <c r="M239" s="226"/>
      <c r="N239" s="171">
        <v>5</v>
      </c>
      <c r="O239" s="228"/>
      <c r="P239" s="89">
        <v>5</v>
      </c>
      <c r="Q239" s="89">
        <v>5</v>
      </c>
      <c r="R239" s="227"/>
      <c r="S239" s="172">
        <v>0.75117887543503248</v>
      </c>
      <c r="T239" s="228"/>
      <c r="U239" s="89">
        <v>0.49684890281119254</v>
      </c>
      <c r="V239" s="89">
        <v>0.97073737899468682</v>
      </c>
      <c r="W239" s="227"/>
    </row>
    <row r="240" spans="1:23" s="55" customFormat="1" ht="36.75" customHeight="1">
      <c r="A240" s="73"/>
      <c r="B240" s="90" t="s">
        <v>27</v>
      </c>
      <c r="C240" s="74"/>
      <c r="D240" s="91"/>
      <c r="E240" s="76">
        <v>36.200000000000003</v>
      </c>
      <c r="F240" s="169" t="s">
        <v>263</v>
      </c>
      <c r="G240" s="184" t="s">
        <v>367</v>
      </c>
      <c r="H240" s="205"/>
      <c r="I240" s="171">
        <v>5.5</v>
      </c>
      <c r="J240" s="228"/>
      <c r="K240" s="89">
        <v>5.5</v>
      </c>
      <c r="L240" s="89">
        <v>5.5</v>
      </c>
      <c r="M240" s="226"/>
      <c r="N240" s="171">
        <v>6</v>
      </c>
      <c r="O240" s="228"/>
      <c r="P240" s="89">
        <v>6</v>
      </c>
      <c r="Q240" s="89">
        <v>6</v>
      </c>
      <c r="R240" s="227"/>
      <c r="S240" s="172">
        <v>0.71710564516611763</v>
      </c>
      <c r="T240" s="228"/>
      <c r="U240" s="89">
        <v>0.80498722635194675</v>
      </c>
      <c r="V240" s="89">
        <v>0.66090914266227696</v>
      </c>
      <c r="W240" s="227"/>
    </row>
    <row r="241" spans="1:23" s="55" customFormat="1" ht="36.75" customHeight="1">
      <c r="A241" s="73"/>
      <c r="B241" s="90" t="s">
        <v>27</v>
      </c>
      <c r="C241" s="74"/>
      <c r="D241" s="91"/>
      <c r="E241" s="76">
        <v>36.299999999999997</v>
      </c>
      <c r="F241" s="169" t="s">
        <v>265</v>
      </c>
      <c r="G241" s="184" t="s">
        <v>368</v>
      </c>
      <c r="H241" s="205"/>
      <c r="I241" s="127">
        <v>4.5248112189859757</v>
      </c>
      <c r="J241" s="228"/>
      <c r="K241" s="89">
        <v>4.3333333333333339</v>
      </c>
      <c r="L241" s="89">
        <v>4.75</v>
      </c>
      <c r="M241" s="226"/>
      <c r="N241" s="127">
        <v>4</v>
      </c>
      <c r="O241" s="228"/>
      <c r="P241" s="89">
        <v>4</v>
      </c>
      <c r="Q241" s="89">
        <v>5</v>
      </c>
      <c r="R241" s="227"/>
      <c r="S241" s="128">
        <v>0.65231745631419846</v>
      </c>
      <c r="T241" s="228"/>
      <c r="U241" s="89">
        <v>0.49684890281119265</v>
      </c>
      <c r="V241" s="89">
        <v>0.76817516564022215</v>
      </c>
      <c r="W241" s="227"/>
    </row>
    <row r="242" spans="1:23" s="55" customFormat="1" ht="36.75" customHeight="1">
      <c r="A242" s="73"/>
      <c r="B242" s="90" t="s">
        <v>27</v>
      </c>
      <c r="C242" s="74"/>
      <c r="D242" s="91"/>
      <c r="E242" s="76">
        <v>36.4</v>
      </c>
      <c r="F242" s="169" t="s">
        <v>267</v>
      </c>
      <c r="G242" s="184" t="s">
        <v>369</v>
      </c>
      <c r="H242" s="205"/>
      <c r="I242" s="127">
        <v>5.3807615230460923</v>
      </c>
      <c r="J242" s="228"/>
      <c r="K242" s="89">
        <v>5.3333333333333339</v>
      </c>
      <c r="L242" s="89">
        <v>5.4285714285714288</v>
      </c>
      <c r="M242" s="226"/>
      <c r="N242" s="127">
        <v>5</v>
      </c>
      <c r="O242" s="228"/>
      <c r="P242" s="89">
        <v>5</v>
      </c>
      <c r="Q242" s="89">
        <v>6</v>
      </c>
      <c r="R242" s="227"/>
      <c r="S242" s="128">
        <v>0.63087794733450686</v>
      </c>
      <c r="T242" s="228"/>
      <c r="U242" s="89">
        <v>0.49684890281119265</v>
      </c>
      <c r="V242" s="89">
        <v>0.76809169048909887</v>
      </c>
      <c r="W242" s="227"/>
    </row>
    <row r="243" spans="1:23" s="55" customFormat="1" ht="36.75" customHeight="1">
      <c r="A243" s="73"/>
      <c r="B243" s="90" t="s">
        <v>27</v>
      </c>
      <c r="C243" s="74"/>
      <c r="D243" s="91"/>
      <c r="E243" s="76">
        <v>36.5</v>
      </c>
      <c r="F243" s="169" t="s">
        <v>269</v>
      </c>
      <c r="G243" s="184" t="s">
        <v>370</v>
      </c>
      <c r="H243" s="205"/>
      <c r="I243" s="171">
        <v>5.5683116883116872</v>
      </c>
      <c r="J243" s="228"/>
      <c r="K243" s="89">
        <v>5.6666666666666661</v>
      </c>
      <c r="L243" s="89">
        <v>5.4615384615384599</v>
      </c>
      <c r="M243" s="226"/>
      <c r="N243" s="171">
        <v>6</v>
      </c>
      <c r="O243" s="228"/>
      <c r="P243" s="89">
        <v>6</v>
      </c>
      <c r="Q243" s="89">
        <v>6</v>
      </c>
      <c r="R243" s="227"/>
      <c r="S243" s="172">
        <v>0.64373355033623991</v>
      </c>
      <c r="T243" s="228"/>
      <c r="U243" s="89">
        <v>0.49684890281119259</v>
      </c>
      <c r="V243" s="89">
        <v>0.78980796178958301</v>
      </c>
      <c r="W243" s="227"/>
    </row>
    <row r="244" spans="1:23" s="55" customFormat="1" ht="36.75" customHeight="1">
      <c r="A244" s="73"/>
      <c r="B244" s="90" t="s">
        <v>27</v>
      </c>
      <c r="C244" s="74"/>
      <c r="D244" s="91"/>
      <c r="E244" s="76">
        <v>36.6</v>
      </c>
      <c r="F244" s="169" t="s">
        <v>271</v>
      </c>
      <c r="G244" s="184" t="s">
        <v>371</v>
      </c>
      <c r="H244" s="205"/>
      <c r="I244" s="127">
        <v>4.9371428571428577</v>
      </c>
      <c r="J244" s="228"/>
      <c r="K244" s="89">
        <v>4.6666666666666661</v>
      </c>
      <c r="L244" s="89">
        <v>5.2307692307692308</v>
      </c>
      <c r="M244" s="226"/>
      <c r="N244" s="127">
        <v>5</v>
      </c>
      <c r="O244" s="228"/>
      <c r="P244" s="89">
        <v>4.5</v>
      </c>
      <c r="Q244" s="89">
        <v>5</v>
      </c>
      <c r="R244" s="227"/>
      <c r="S244" s="128">
        <v>0.96042065147967837</v>
      </c>
      <c r="T244" s="228"/>
      <c r="U244" s="89">
        <v>1.1652139619982986</v>
      </c>
      <c r="V244" s="89">
        <v>0.60960931441085164</v>
      </c>
      <c r="W244" s="227"/>
    </row>
    <row r="245" spans="1:23" s="55" customFormat="1" ht="36.75" customHeight="1">
      <c r="A245" s="73"/>
      <c r="B245" s="90" t="s">
        <v>27</v>
      </c>
      <c r="C245" s="74"/>
      <c r="D245" s="91"/>
      <c r="E245" s="76">
        <v>36.700000000000003</v>
      </c>
      <c r="F245" s="169" t="s">
        <v>273</v>
      </c>
      <c r="G245" s="184" t="s">
        <v>372</v>
      </c>
      <c r="H245" s="205"/>
      <c r="I245" s="127">
        <v>3.8606676342525397</v>
      </c>
      <c r="J245" s="228"/>
      <c r="K245" s="89">
        <v>3.5</v>
      </c>
      <c r="L245" s="89">
        <v>4.2</v>
      </c>
      <c r="M245" s="226"/>
      <c r="N245" s="127">
        <v>4</v>
      </c>
      <c r="O245" s="228"/>
      <c r="P245" s="89">
        <v>3.5</v>
      </c>
      <c r="Q245" s="89">
        <v>4</v>
      </c>
      <c r="R245" s="227"/>
      <c r="S245" s="128">
        <v>0.95240745354684542</v>
      </c>
      <c r="T245" s="228"/>
      <c r="U245" s="89">
        <v>0.54223065618520894</v>
      </c>
      <c r="V245" s="89">
        <v>1.1619655478654389</v>
      </c>
      <c r="W245" s="227"/>
    </row>
    <row r="246" spans="1:23" s="55" customFormat="1" ht="36.75" customHeight="1">
      <c r="A246" s="65"/>
      <c r="B246" s="168" t="s">
        <v>24</v>
      </c>
      <c r="C246" s="67"/>
      <c r="D246" s="68" t="s">
        <v>373</v>
      </c>
      <c r="E246" s="99" t="s">
        <v>278</v>
      </c>
      <c r="F246" s="100"/>
      <c r="G246" s="101"/>
      <c r="H246" s="205"/>
      <c r="I246" s="229"/>
      <c r="J246" s="228"/>
      <c r="K246" s="228"/>
      <c r="L246" s="228"/>
      <c r="M246" s="226"/>
      <c r="N246" s="229"/>
      <c r="O246" s="228"/>
      <c r="P246" s="228"/>
      <c r="Q246" s="228"/>
      <c r="R246" s="227"/>
      <c r="S246" s="230"/>
      <c r="T246" s="228"/>
      <c r="U246" s="228"/>
      <c r="V246" s="228"/>
      <c r="W246" s="227"/>
    </row>
    <row r="247" spans="1:23" s="55" customFormat="1" ht="36.75" customHeight="1">
      <c r="A247" s="132"/>
      <c r="B247" s="90" t="s">
        <v>27</v>
      </c>
      <c r="C247" s="134"/>
      <c r="D247" s="135"/>
      <c r="E247" s="76">
        <v>37.1</v>
      </c>
      <c r="F247" s="169" t="s">
        <v>279</v>
      </c>
      <c r="G247" s="184" t="s">
        <v>374</v>
      </c>
      <c r="H247" s="205"/>
      <c r="I247" s="171">
        <v>5.535571142284569</v>
      </c>
      <c r="J247" s="228"/>
      <c r="K247" s="89">
        <v>5.5</v>
      </c>
      <c r="L247" s="89">
        <v>5.5714285714285721</v>
      </c>
      <c r="M247" s="226"/>
      <c r="N247" s="171">
        <v>6</v>
      </c>
      <c r="O247" s="228"/>
      <c r="P247" s="89">
        <v>5.5</v>
      </c>
      <c r="Q247" s="89">
        <v>6</v>
      </c>
      <c r="R247" s="227"/>
      <c r="S247" s="172">
        <v>0.51171633967254448</v>
      </c>
      <c r="T247" s="228"/>
      <c r="U247" s="89">
        <v>0.52698784260433529</v>
      </c>
      <c r="V247" s="89">
        <v>0.52181554875486347</v>
      </c>
      <c r="W247" s="227"/>
    </row>
    <row r="248" spans="1:23" s="55" customFormat="1" ht="36.75" customHeight="1">
      <c r="A248" s="73"/>
      <c r="B248" s="90" t="s">
        <v>27</v>
      </c>
      <c r="C248" s="74"/>
      <c r="D248" s="91"/>
      <c r="E248" s="76">
        <v>37.200000000000003</v>
      </c>
      <c r="F248" s="169" t="s">
        <v>281</v>
      </c>
      <c r="G248" s="184" t="s">
        <v>375</v>
      </c>
      <c r="H248" s="205"/>
      <c r="I248" s="171">
        <v>5</v>
      </c>
      <c r="J248" s="228"/>
      <c r="K248" s="89">
        <v>5</v>
      </c>
      <c r="L248" s="89">
        <v>5</v>
      </c>
      <c r="M248" s="226"/>
      <c r="N248" s="171">
        <v>5</v>
      </c>
      <c r="O248" s="228"/>
      <c r="P248" s="89">
        <v>5</v>
      </c>
      <c r="Q248" s="89">
        <v>5</v>
      </c>
      <c r="R248" s="227"/>
      <c r="S248" s="172">
        <v>0.68973791879559043</v>
      </c>
      <c r="T248" s="228"/>
      <c r="U248" s="89">
        <v>0.60851314557454617</v>
      </c>
      <c r="V248" s="89">
        <v>0.79708641699136051</v>
      </c>
      <c r="W248" s="227"/>
    </row>
    <row r="249" spans="1:23" s="55" customFormat="1" ht="36.75" customHeight="1" thickBot="1">
      <c r="A249" s="73"/>
      <c r="B249" s="90" t="s">
        <v>27</v>
      </c>
      <c r="C249" s="74"/>
      <c r="D249" s="91"/>
      <c r="E249" s="76">
        <v>37.299999999999997</v>
      </c>
      <c r="F249" s="169" t="s">
        <v>283</v>
      </c>
      <c r="G249" s="184" t="s">
        <v>376</v>
      </c>
      <c r="H249" s="205"/>
      <c r="I249" s="195">
        <v>5.1903807615230457</v>
      </c>
      <c r="J249" s="231"/>
      <c r="K249" s="196">
        <v>5.166666666666667</v>
      </c>
      <c r="L249" s="196">
        <v>5.2142857142857144</v>
      </c>
      <c r="M249" s="232"/>
      <c r="N249" s="195">
        <v>5</v>
      </c>
      <c r="O249" s="231"/>
      <c r="P249" s="196">
        <v>5</v>
      </c>
      <c r="Q249" s="196">
        <v>6</v>
      </c>
      <c r="R249" s="233"/>
      <c r="S249" s="197">
        <v>0.84433309219811115</v>
      </c>
      <c r="T249" s="231"/>
      <c r="U249" s="196">
        <v>0.72427551282468294</v>
      </c>
      <c r="V249" s="196">
        <v>0.99064818613838113</v>
      </c>
      <c r="W249" s="233"/>
    </row>
  </sheetData>
  <mergeCells count="17">
    <mergeCell ref="S11:W11"/>
    <mergeCell ref="A13:F13"/>
    <mergeCell ref="A171:F171"/>
    <mergeCell ref="A190:F190"/>
    <mergeCell ref="A210:F210"/>
    <mergeCell ref="A14:F14"/>
    <mergeCell ref="H11:H14"/>
    <mergeCell ref="I11:M11"/>
    <mergeCell ref="N11:R11"/>
    <mergeCell ref="B9:G9"/>
    <mergeCell ref="A230:F230"/>
    <mergeCell ref="E17:G17"/>
    <mergeCell ref="E32:G32"/>
    <mergeCell ref="E56:G56"/>
    <mergeCell ref="E107:G107"/>
    <mergeCell ref="E134:G134"/>
    <mergeCell ref="A148:F148"/>
  </mergeCells>
  <conditionalFormatting sqref="I1:W8 I149:W170 I172:W189 I191:W209 I211:W229 I231:W65535 Q9:W9 I10:W147">
    <cfRule type="cellIs" dxfId="23" priority="24" stopIfTrue="1" operator="equal">
      <formula>"."</formula>
    </cfRule>
  </conditionalFormatting>
  <conditionalFormatting sqref="I148:W148">
    <cfRule type="cellIs" dxfId="22" priority="23" stopIfTrue="1" operator="equal">
      <formula>"."</formula>
    </cfRule>
  </conditionalFormatting>
  <conditionalFormatting sqref="I171:W171">
    <cfRule type="cellIs" dxfId="21" priority="22" stopIfTrue="1" operator="equal">
      <formula>"."</formula>
    </cfRule>
  </conditionalFormatting>
  <conditionalFormatting sqref="I190:W190">
    <cfRule type="cellIs" dxfId="20" priority="21" stopIfTrue="1" operator="equal">
      <formula>"."</formula>
    </cfRule>
  </conditionalFormatting>
  <conditionalFormatting sqref="I210:W210">
    <cfRule type="cellIs" dxfId="19" priority="20" stopIfTrue="1" operator="equal">
      <formula>"."</formula>
    </cfRule>
  </conditionalFormatting>
  <conditionalFormatting sqref="I230:W230">
    <cfRule type="cellIs" dxfId="18" priority="19" stopIfTrue="1" operator="equal">
      <formula>"."</formula>
    </cfRule>
  </conditionalFormatting>
  <conditionalFormatting sqref="H136">
    <cfRule type="cellIs" dxfId="17" priority="18" stopIfTrue="1" operator="equal">
      <formula>"."</formula>
    </cfRule>
  </conditionalFormatting>
  <conditionalFormatting sqref="H138:H249">
    <cfRule type="cellIs" dxfId="16" priority="17" stopIfTrue="1" operator="equal">
      <formula>"."</formula>
    </cfRule>
  </conditionalFormatting>
  <conditionalFormatting sqref="H123:H124">
    <cfRule type="cellIs" dxfId="15" priority="16" stopIfTrue="1" operator="equal">
      <formula>"."</formula>
    </cfRule>
  </conditionalFormatting>
  <conditionalFormatting sqref="H113:H116">
    <cfRule type="cellIs" dxfId="14" priority="15" stopIfTrue="1" operator="equal">
      <formula>"."</formula>
    </cfRule>
  </conditionalFormatting>
  <conditionalFormatting sqref="H108:H110">
    <cfRule type="cellIs" dxfId="13" priority="14" stopIfTrue="1" operator="equal">
      <formula>"."</formula>
    </cfRule>
  </conditionalFormatting>
  <conditionalFormatting sqref="H104:H105">
    <cfRule type="cellIs" dxfId="12" priority="13" stopIfTrue="1" operator="equal">
      <formula>"."</formula>
    </cfRule>
  </conditionalFormatting>
  <conditionalFormatting sqref="H101:H102">
    <cfRule type="cellIs" dxfId="11" priority="12" stopIfTrue="1" operator="equal">
      <formula>"."</formula>
    </cfRule>
  </conditionalFormatting>
  <conditionalFormatting sqref="H99">
    <cfRule type="cellIs" dxfId="10" priority="11" stopIfTrue="1" operator="equal">
      <formula>"."</formula>
    </cfRule>
  </conditionalFormatting>
  <conditionalFormatting sqref="H93:H96">
    <cfRule type="cellIs" dxfId="9" priority="10" stopIfTrue="1" operator="equal">
      <formula>"."</formula>
    </cfRule>
  </conditionalFormatting>
  <conditionalFormatting sqref="H91">
    <cfRule type="cellIs" dxfId="8" priority="9" stopIfTrue="1" operator="equal">
      <formula>"."</formula>
    </cfRule>
  </conditionalFormatting>
  <conditionalFormatting sqref="H86:H87">
    <cfRule type="cellIs" dxfId="7" priority="8" stopIfTrue="1" operator="equal">
      <formula>"."</formula>
    </cfRule>
  </conditionalFormatting>
  <conditionalFormatting sqref="H74">
    <cfRule type="cellIs" dxfId="6" priority="7" stopIfTrue="1" operator="equal">
      <formula>"."</formula>
    </cfRule>
  </conditionalFormatting>
  <conditionalFormatting sqref="H62">
    <cfRule type="cellIs" dxfId="5" priority="6" stopIfTrue="1" operator="equal">
      <formula>"."</formula>
    </cfRule>
  </conditionalFormatting>
  <conditionalFormatting sqref="H50:H51">
    <cfRule type="cellIs" dxfId="4" priority="5" stopIfTrue="1" operator="equal">
      <formula>"."</formula>
    </cfRule>
  </conditionalFormatting>
  <conditionalFormatting sqref="H44">
    <cfRule type="cellIs" dxfId="3" priority="4" stopIfTrue="1" operator="equal">
      <formula>"."</formula>
    </cfRule>
  </conditionalFormatting>
  <conditionalFormatting sqref="H26:H27">
    <cfRule type="cellIs" dxfId="2" priority="3" stopIfTrue="1" operator="equal">
      <formula>"."</formula>
    </cfRule>
  </conditionalFormatting>
  <conditionalFormatting sqref="H18:H21">
    <cfRule type="cellIs" dxfId="1" priority="2" stopIfTrue="1" operator="equal">
      <formula>"."</formula>
    </cfRule>
  </conditionalFormatting>
  <conditionalFormatting sqref="N9">
    <cfRule type="cellIs" dxfId="0" priority="1" stopIfTrue="1" operator="equal">
      <formula>"."</formula>
    </cfRule>
  </conditionalFormatting>
  <pageMargins left="0.31496062992125984" right="0.31496062992125984" top="0.31496062992125984" bottom="0.31496062992125984" header="0.19685039370078741" footer="0.19685039370078741"/>
  <pageSetup paperSize="9" scale="47" orientation="landscape" r:id="rId1"/>
  <rowBreaks count="3" manualBreakCount="3">
    <brk id="45" max="16383" man="1"/>
    <brk id="87" max="16383" man="1"/>
    <brk id="116" max="16383" man="1"/>
  </rowBreaks>
  <colBreaks count="1" manualBreakCount="1">
    <brk id="24" max="24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2.xml><?xml version="1.0" encoding="utf-8"?>
<?mso-contentType ?>
<CtFieldPriority xmlns="http://www.oecd.org/eshare/projectsentre/CtFieldPriority/" xmlns:i="http://www.w3.org/2001/XMLSchema-instance" NameSpaceURI="http://www.oecd.org/eshare/projectsentre/CtFieldPriority/">
  <PriorityFields xmlns:a="http://schemas.microsoft.com/2003/10/Serialization/Arrays">
    <a:string>Title</a:string>
    <a:string>FileLeafRef</a:string>
    <a:string>OECDCountry</a:string>
    <a:string>OECDTopic</a:string>
    <a:string>OECDKeywords</a:string>
  </PriorityFields>
</CtFieldPriority>
</file>

<file path=customXml/item3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36a3ffbc694c3abe07f98ac039f7fd xmlns="bac24aee-c3c6-421c-80f4-4b66ef3c1524" xsi:nil="true"/>
    <OECDKimBussinessContext xmlns="54c4cd27-f286-408f-9ce0-33c1e0f3ab39" xsi:nil="true"/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5.1.4.3 Multilateral Organisation Performance Assessment Network (MOPAN)</TermName>
          <TermId xmlns="http://schemas.microsoft.com/office/infopath/2007/PartnerControls">1d7a4f1f-80a5-497f-87ef-d19cb350a932</TermId>
        </TermInfo>
      </Terms>
    </eSharePWBTaxHTField0>
    <ib47e70ad3914e2a95ae7a85fde5d52a xmlns="bac24aee-c3c6-421c-80f4-4b66ef3c1524">
      <Terms xmlns="http://schemas.microsoft.com/office/infopath/2007/PartnerControls"/>
    </ib47e70ad3914e2a95ae7a85fde5d52a>
    <IconOverlay xmlns="http://schemas.microsoft.com/sharepoint/v4" xsi:nil="true"/>
    <OECDProjectMembers xmlns="bac24aee-c3c6-421c-80f4-4b66ef3c1524">
      <UserInfo>
        <DisplayName>GILLSÄTER Björn, DCD/MOPAN</DisplayName>
        <AccountId>196</AccountId>
        <AccountType/>
      </UserInfo>
      <UserInfo>
        <DisplayName>MALENFANT Brigitte, DCD/MOPAN</DisplayName>
        <AccountId>233</AccountId>
        <AccountType/>
      </UserInfo>
      <UserInfo>
        <DisplayName>HEDMAN Jenny, DCD/MOPAN</DisplayName>
        <AccountId>100</AccountId>
        <AccountType/>
      </UserInfo>
      <UserInfo>
        <DisplayName>KATSIRA Sophia, DCD/MOPAN</DisplayName>
        <AccountId>96</AccountId>
        <AccountType/>
      </UserInfo>
      <UserInfo>
        <DisplayName>CAY Robin, DCD/MOPAN</DisplayName>
        <AccountId>849</AccountId>
        <AccountType/>
      </UserInfo>
      <UserInfo>
        <DisplayName>VANHALA Katie, DCD/MOPAN</DisplayName>
        <AccountId>906</AccountId>
        <AccountType/>
      </UserInfo>
    </OECDProjectMembers>
    <DocumentSetDescription xmlns="http://schemas.microsoft.com/sharepoint/v3" xsi:nil="true"/>
    <OECDProjectLookup xmlns="bac24aee-c3c6-421c-80f4-4b66ef3c1524">11</OECDProjectLookup>
    <OECDMainProject xmlns="bac24aee-c3c6-421c-80f4-4b66ef3c1524" xsi:nil="true"/>
    <OECDProjectManager xmlns="bac24aee-c3c6-421c-80f4-4b66ef3c1524">
      <UserInfo>
        <DisplayName/>
        <AccountId xsi:nil="true"/>
        <AccountType/>
      </UserInfo>
    </OECDProjectManager>
    <OECDExpirationDate xmlns="3e8be076-f08f-4743-861f-4e327af0d5b9">2015-09-24T09:54:18+00:00</OECDExpirationDate>
    <d1c6879728324d5ebfd7eaae72d7b99f xmlns="bac24aee-c3c6-421c-80f4-4b66ef3c1524" xsi:nil="true"/>
    <OECDPinnedBy xmlns="bac24aee-c3c6-421c-80f4-4b66ef3c1524">
      <UserInfo>
        <DisplayName/>
        <AccountId xsi:nil="true"/>
        <AccountType/>
      </UserInfo>
    </OECDPinnedBy>
    <eShareCommitteeTaxHTField0 xmlns="c9f238dd-bb73-4aef-a7a5-d644ad823e52">
      <Terms xmlns="http://schemas.microsoft.com/office/infopath/2007/PartnerControls"/>
    </eShareCommitteeTaxHTField0>
    <gb49509ed4b547c3a776a54197a04d05 xmlns="3e8be076-f08f-4743-861f-4e327af0d5b9">
      <Terms xmlns="http://schemas.microsoft.com/office/infopath/2007/PartnerControls"/>
    </gb49509ed4b547c3a776a54197a04d05>
    <OECDTagsCache xmlns="bac24aee-c3c6-421c-80f4-4b66ef3c1524" xsi:nil="true"/>
    <OECDKimProvenance xmlns="54c4cd27-f286-408f-9ce0-33c1e0f3ab39" xsi:nil="true"/>
    <la7711aa934748bb87e5f2c63fedaa50 xmlns="bac24aee-c3c6-421c-80f4-4b66ef3c1524" xsi:nil="true"/>
    <OECDKimStatus xmlns="54c4cd27-f286-408f-9ce0-33c1e0f3ab39">Draft</OECDKimStatus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MOPAN</TermName>
          <TermId xmlns="http://schemas.microsoft.com/office/infopath/2007/PartnerControls">162323dd-9fb4-4ce2-a296-a260e958d3fb</TermId>
        </TermInfo>
      </Terms>
    </eShareTopicTaxHTField0>
    <eShareKeywordsTaxHTField0 xmlns="c9f238dd-bb73-4aef-a7a5-d644ad823e52">
      <Terms xmlns="http://schemas.microsoft.com/office/infopath/2007/PartnerControls"/>
    </eShareKeywordsTaxHTField0>
    <TaxCatchAll xmlns="ca82dde9-3436-4d3d-bddd-d31447390034">
      <Value>285</Value>
      <Value>273</Value>
    </TaxCatchAl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F0CB3DD0076BB84D8BA69C33B827F6A7" ma:contentTypeVersion="305" ma:contentTypeDescription="Create a new document." ma:contentTypeScope="" ma:versionID="fbf65e17643fd71eae5aaff19d7d35d9">
  <xsd:schema xmlns:xsd="http://www.w3.org/2001/XMLSchema" xmlns:xs="http://www.w3.org/2001/XMLSchema" xmlns:p="http://schemas.microsoft.com/office/2006/metadata/properties" xmlns:ns1="http://schemas.microsoft.com/sharepoint/v3" xmlns:ns2="54c4cd27-f286-408f-9ce0-33c1e0f3ab39" xmlns:ns3="3e8be076-f08f-4743-861f-4e327af0d5b9" xmlns:ns4="bac24aee-c3c6-421c-80f4-4b66ef3c1524" xmlns:ns5="c9f238dd-bb73-4aef-a7a5-d644ad823e52" xmlns:ns6="http://schemas.microsoft.com/sharepoint/v4" xmlns:ns7="ca82dde9-3436-4d3d-bddd-d31447390034" targetNamespace="http://schemas.microsoft.com/office/2006/metadata/properties" ma:root="true" ma:fieldsID="bbfbfe42e5f624937016eb7c12c9e05d" ns1:_="" ns2:_="" ns3:_="" ns4:_="" ns5:_="" ns6:_="" ns7:_="">
    <xsd:import namespace="http://schemas.microsoft.com/sharepoint/v3"/>
    <xsd:import namespace="54c4cd27-f286-408f-9ce0-33c1e0f3ab39"/>
    <xsd:import namespace="3e8be076-f08f-4743-861f-4e327af0d5b9"/>
    <xsd:import namespace="bac24aee-c3c6-421c-80f4-4b66ef3c1524"/>
    <xsd:import namespace="c9f238dd-bb73-4aef-a7a5-d644ad823e52"/>
    <xsd:import namespace="http://schemas.microsoft.com/sharepoint/v4"/>
    <xsd:import namespace="ca82dde9-3436-4d3d-bddd-d31447390034"/>
    <xsd:element name="properties">
      <xsd:complexType>
        <xsd:sequence>
          <xsd:element name="documentManagement">
            <xsd:complexType>
              <xsd:all>
                <xsd:element ref="ns2:OECDKimStatus" minOccurs="0"/>
                <xsd:element ref="ns4:OECDProjectLookup" minOccurs="0"/>
                <xsd:element ref="ns4:OECDProjectManager" minOccurs="0"/>
                <xsd:element ref="ns4:OECDProjectMembers" minOccurs="0"/>
                <xsd:element ref="ns4:OECDTagsCache" minOccurs="0"/>
                <xsd:element ref="ns4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4:Project_x003a_Project_x0020_status" minOccurs="0"/>
                <xsd:element ref="ns4:Project_x003A_ID1" minOccurs="0"/>
                <xsd:element ref="ns1:DocumentSetDescription" minOccurs="0"/>
                <xsd:element ref="ns2:OECDKimProvenance" minOccurs="0"/>
                <xsd:element ref="ns6:IconOverlay" minOccurs="0"/>
                <xsd:element ref="ns3:OECDExpirationDate" minOccurs="0"/>
                <xsd:element ref="ns4:OECDMainProject" minOccurs="0"/>
                <xsd:element ref="ns7:TaxCatchAllLabel" minOccurs="0"/>
                <xsd:element ref="ns4:d1c6879728324d5ebfd7eaae72d7b99f" minOccurs="0"/>
                <xsd:element ref="ns4:ae36a3ffbc694c3abe07f98ac039f7fd" minOccurs="0"/>
                <xsd:element ref="ns4:la7711aa934748bb87e5f2c63fedaa50" minOccurs="0"/>
                <xsd:element ref="ns7:TaxCatchAll" minOccurs="0"/>
                <xsd:element ref="ns2:OECDKimBussinessContext" minOccurs="0"/>
                <xsd:element ref="ns4:Project_x003a_ID" minOccurs="0"/>
                <xsd:element ref="ns3:gb49509ed4b547c3a776a54197a04d05" minOccurs="0"/>
                <xsd:element ref="ns4:ib47e70ad3914e2a95ae7a85fde5d52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8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7" nillable="true" ma:displayName="Kim status" ma:default="Draft" ma:description="" ma:format="Dropdown" ma:hidden="true" ma:internalName="OECDKimStatus">
      <xsd:simpleType>
        <xsd:restriction base="dms:Choice">
          <xsd:enumeration value="Draft"/>
          <xsd:enumeration value="Final"/>
        </xsd:restriction>
      </xsd:simpleType>
    </xsd:element>
    <xsd:element name="OECDKimProvenance" ma:index="30" nillable="true" ma:displayName="Kim provenance" ma:description="" ma:hidden="true" ma:internalName="OECDKimProvenance">
      <xsd:simpleType>
        <xsd:restriction base="dms:Text"/>
      </xsd:simpleType>
    </xsd:element>
    <xsd:element name="OECDKimBussinessContext" ma:index="40" nillable="true" ma:displayName="Kim business context" ma:description="" ma:hidden="true" ma:internalName="OECDKimBussinessContex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be076-f08f-4743-861f-4e327af0d5b9" elementFormDefault="qualified">
    <xsd:import namespace="http://schemas.microsoft.com/office/2006/documentManagement/types"/>
    <xsd:import namespace="http://schemas.microsoft.com/office/infopath/2007/PartnerControls"/>
    <xsd:element name="OECDExpirationDate" ma:index="32" nillable="true" ma:displayName="Highlights" ma:default="[today]" ma:description="" ma:format="DateOnly" ma:indexed="true" ma:internalName="OECDExpirationDate">
      <xsd:simpleType>
        <xsd:restriction base="dms:DateTime"/>
      </xsd:simpleType>
    </xsd:element>
    <xsd:element name="gb49509ed4b547c3a776a54197a04d05" ma:index="42" nillable="true" ma:taxonomy="true" ma:internalName="gb49509ed4b547c3a776a54197a04d05" ma:taxonomyFieldName="OECDHorizontalProjects" ma:displayName="Horizontal project" ma:default="" ma:fieldId="0b49509e-d4b5-47c3-a776-a54197a04d05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24aee-c3c6-421c-80f4-4b66ef3c1524" elementFormDefault="qualified">
    <xsd:import namespace="http://schemas.microsoft.com/office/2006/documentManagement/types"/>
    <xsd:import namespace="http://schemas.microsoft.com/office/infopath/2007/PartnerControls"/>
    <xsd:element name="OECDProjectLookup" ma:index="8" nillable="true" ma:displayName="Project" ma:hidden="true" ma:indexed="true" ma:list="d7c62838-b964-49db-983e-a9b6b18df504" ma:internalName="OECDProjectLookup" ma:showField="OECDShortProjectName" ma:web="bac24aee-c3c6-421c-80f4-4b66ef3c1524">
      <xsd:simpleType>
        <xsd:restriction base="dms:Unknown"/>
      </xsd:simpleType>
    </xsd:element>
    <xsd:element name="OECDProjectManager" ma:index="14" nillable="true" ma:displayName="Project manager" ma:description="" ma:hidden="true" ma:indexed="true" ma:internalName="OECD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5" nillable="true" ma:displayName="Project members" ma:description="" ma:hidden="true" ma:internalName="OECDProject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TagsCache" ma:index="17" nillable="true" ma:displayName="Tags cache" ma:description="" ma:hidden="true" ma:internalName="OECDTagsCache">
      <xsd:simpleType>
        <xsd:restriction base="dms:Note"/>
      </xsd:simpleType>
    </xsd:element>
    <xsd:element name="OECDPinnedBy" ma:index="18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3a_Project_x0020_status" ma:index="25" nillable="true" ma:displayName="Project:Project status" ma:hidden="true" ma:list="d7c62838-b964-49db-983e-a9b6b18df504" ma:internalName="Project_x003A_Project_x0020_status" ma:readOnly="true" ma:showField="OECDProjectStatus" ma:web="bac24aee-c3c6-421c-80f4-4b66ef3c1524">
      <xsd:simpleType>
        <xsd:restriction base="dms:Lookup"/>
      </xsd:simpleType>
    </xsd:element>
    <xsd:element name="Project_x003A_ID1" ma:index="26" nillable="true" ma:displayName="Project:ID" ma:list="d7c62838-b964-49db-983e-a9b6b18df504" ma:internalName="Project_x003A_ID1" ma:readOnly="true" ma:showField="ID" ma:web="bac24aee-c3c6-421c-80f4-4b66ef3c1524">
      <xsd:simpleType>
        <xsd:restriction base="dms:Lookup"/>
      </xsd:simpleType>
    </xsd:element>
    <xsd:element name="OECDMainProject" ma:index="33" nillable="true" ma:displayName="Main project" ma:description="" ma:hidden="true" ma:list="d7c62838-b964-49db-983e-a9b6b18df504" ma:internalName="OECDMainProject" ma:readOnly="false" ma:showField="OECDShortProjectName">
      <xsd:simpleType>
        <xsd:restriction base="dms:Unknown"/>
      </xsd:simpleType>
    </xsd:element>
    <xsd:element name="d1c6879728324d5ebfd7eaae72d7b99f" ma:index="35" nillable="true" ma:displayName="Project partners_0" ma:hidden="true" ma:internalName="d1c6879728324d5ebfd7eaae72d7b99f">
      <xsd:simpleType>
        <xsd:restriction base="dms:Note"/>
      </xsd:simpleType>
    </xsd:element>
    <xsd:element name="ae36a3ffbc694c3abe07f98ac039f7fd" ma:index="36" nillable="true" ma:displayName="Deliverable partners_0" ma:hidden="true" ma:internalName="ae36a3ffbc694c3abe07f98ac039f7fd">
      <xsd:simpleType>
        <xsd:restriction base="dms:Note"/>
      </xsd:simpleType>
    </xsd:element>
    <xsd:element name="la7711aa934748bb87e5f2c63fedaa50" ma:index="37" nillable="true" ma:displayName="Deliverable owner_0" ma:hidden="true" ma:internalName="la7711aa934748bb87e5f2c63fedaa50">
      <xsd:simpleType>
        <xsd:restriction base="dms:Note"/>
      </xsd:simpleType>
    </xsd:element>
    <xsd:element name="Project_x003a_ID" ma:index="41" nillable="true" ma:displayName="Project:ID" ma:hidden="true" ma:list="d7c62838-b964-49db-983e-a9b6b18df504" ma:internalName="Project_x003A_ID" ma:readOnly="true" ma:showField="ID" ma:web="bac24aee-c3c6-421c-80f4-4b66ef3c1524">
      <xsd:simpleType>
        <xsd:restriction base="dms:Lookup"/>
      </xsd:simpleType>
    </xsd:element>
    <xsd:element name="ib47e70ad3914e2a95ae7a85fde5d52a" ma:index="43" nillable="true" ma:taxonomy="true" ma:internalName="ib47e70ad3914e2a95ae7a85fde5d52a" ma:taxonomyFieldName="OECDProjectOwnerStructure" ma:displayName="Project owner" ma:indexed="true" ma:default="" ma:fieldId="2b47e70a-d391-4e2a-95ae-7a85fde5d52a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20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21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2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3" nillable="true" ma:taxonomy="true" ma:internalName="eShareCommitteeTaxHTField0" ma:taxonomyFieldName="OECDCommittee" ma:displayName="Committee" ma:default="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4" nillable="true" ma:taxonomy="true" ma:internalName="eSharePWBTaxHTField0" ma:taxonomyFieldName="OECDPWB" ma:displayName="PWB" ma:default="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Taxonomy Catch All Column1" ma:hidden="true" ma:list="{362277b6-0334-4fe8-bf9a-6a5dba1ba3c3}" ma:internalName="TaxCatchAllLabel" ma:readOnly="true" ma:showField="CatchAllDataLabel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8" nillable="true" ma:displayName="Taxonomy Catch All Column" ma:hidden="true" ma:list="{362277b6-0334-4fe8-bf9a-6a5dba1ba3c3}" ma:internalName="TaxCatchAll" ma:showField="CatchAllData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6B6EFD-9144-412F-9FD0-57278081876E}"/>
</file>

<file path=customXml/itemProps2.xml><?xml version="1.0" encoding="utf-8"?>
<ds:datastoreItem xmlns:ds="http://schemas.openxmlformats.org/officeDocument/2006/customXml" ds:itemID="{55BB76CA-6363-4FB1-81AA-F8DCE75A0B96}"/>
</file>

<file path=customXml/itemProps3.xml><?xml version="1.0" encoding="utf-8"?>
<ds:datastoreItem xmlns:ds="http://schemas.openxmlformats.org/officeDocument/2006/customXml" ds:itemID="{75B02320-1895-4785-BDBD-FC19DA2111D3}"/>
</file>

<file path=customXml/itemProps4.xml><?xml version="1.0" encoding="utf-8"?>
<ds:datastoreItem xmlns:ds="http://schemas.openxmlformats.org/officeDocument/2006/customXml" ds:itemID="{15589699-9908-48C6-894D-1D62D9672ADB}"/>
</file>

<file path=customXml/itemProps5.xml><?xml version="1.0" encoding="utf-8"?>
<ds:datastoreItem xmlns:ds="http://schemas.openxmlformats.org/officeDocument/2006/customXml" ds:itemID="{6868E0DC-41B9-48CF-B366-7667374FBA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UNICEF_Means_Wgt </vt:lpstr>
      <vt:lpstr>'UNICEF_Means_Wgt '!Print_Area</vt:lpstr>
      <vt:lpstr>'UNICEF_Means_Wgt '!Print_Titles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 GRUNBERG LINDOSO Vinicius</dc:creator>
  <cp:lastModifiedBy>Björn Gillsäter</cp:lastModifiedBy>
  <dcterms:created xsi:type="dcterms:W3CDTF">2015-07-27T13:53:04Z</dcterms:created>
  <dcterms:modified xsi:type="dcterms:W3CDTF">2015-09-24T09:54:18Z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0x0101008B4DD370EC31429186F3AD49F0D3098F00D44DBCB9EB4F45278CB5C9765BE5299500A4858B360C6A491AA753F8BCA47AA91000F0CB3DD0076BB84D8BA69C33B827F6A7</vt:lpwstr>
  </property>
  <property fmtid="{D5CDD505-2E9C-101B-9397-08002B2CF9AE}" pid="3" name="OECDProjectOwnerStructure">
    <vt:lpwstr/>
  </property>
  <property fmtid="{D5CDD505-2E9C-101B-9397-08002B2CF9AE}" pid="4" name="OECDTopic">
    <vt:lpwstr>285;#MOPAN|162323dd-9fb4-4ce2-a296-a260e958d3fb</vt:lpwstr>
  </property>
  <property fmtid="{D5CDD505-2E9C-101B-9397-08002B2CF9AE}" pid="5" name="OECDCountry">
    <vt:lpwstr/>
  </property>
  <property fmtid="{D5CDD505-2E9C-101B-9397-08002B2CF9AE}" pid="6" name="OECDProjectPartnersStructure">
    <vt:lpwstr/>
  </property>
  <property fmtid="{D5CDD505-2E9C-101B-9397-08002B2CF9AE}" pid="7" name="OECDCommittee">
    <vt:lpwstr/>
  </property>
  <property fmtid="{D5CDD505-2E9C-101B-9397-08002B2CF9AE}" pid="8" name="OECDPWB">
    <vt:lpwstr>273;#5.1.4.3 Multilateral Organisation Performance Assessment Network (MOPAN)|1d7a4f1f-80a5-497f-87ef-d19cb350a932</vt:lpwstr>
  </property>
  <property fmtid="{D5CDD505-2E9C-101B-9397-08002B2CF9AE}" pid="9" name="OECDProjectPageLink">
    <vt:lpwstr>2729</vt:lpwstr>
  </property>
  <property fmtid="{D5CDD505-2E9C-101B-9397-08002B2CF9AE}" pid="10" name="OECDKeywords">
    <vt:lpwstr/>
  </property>
  <property fmtid="{D5CDD505-2E9C-101B-9397-08002B2CF9AE}" pid="11" name="OECDHorizontalProjects">
    <vt:lpwstr/>
  </property>
</Properties>
</file>